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3\01 - PROJETOS EM ESTUDO\CEI KATIUSCIA DA GRAÇA VICENTE\PROPOSTA NOVA UNIDADE\"/>
    </mc:Choice>
  </mc:AlternateContent>
  <bookViews>
    <workbookView xWindow="28680" yWindow="-120" windowWidth="24240" windowHeight="13020"/>
  </bookViews>
  <sheets>
    <sheet name="Orçamento Sintético" sheetId="1" r:id="rId1"/>
    <sheet name="CRONOGRAMA" sheetId="3" r:id="rId2"/>
    <sheet name="DEMONS BDI" sheetId="4" r:id="rId3"/>
    <sheet name="COMP BDI" sheetId="5" r:id="rId4"/>
  </sheets>
  <calcPr calcId="181029"/>
</workbook>
</file>

<file path=xl/calcChain.xml><?xml version="1.0" encoding="utf-8"?>
<calcChain xmlns="http://schemas.openxmlformats.org/spreadsheetml/2006/main">
  <c r="C54" i="3" l="1"/>
  <c r="J48" i="3"/>
  <c r="D48" i="3"/>
  <c r="P47" i="3"/>
  <c r="I16" i="3"/>
  <c r="O16" i="3"/>
  <c r="I14" i="3"/>
  <c r="D8" i="3"/>
  <c r="F8" i="3" s="1"/>
  <c r="H8" i="3" s="1"/>
  <c r="J8" i="3" s="1"/>
  <c r="L8" i="3" s="1"/>
  <c r="N8" i="3" s="1"/>
  <c r="I10" i="3"/>
  <c r="O10" i="3"/>
  <c r="P7" i="3"/>
  <c r="P9" i="3"/>
  <c r="P11" i="3"/>
  <c r="P13" i="3"/>
  <c r="P15" i="3"/>
  <c r="P17" i="3"/>
  <c r="P19" i="3"/>
  <c r="P21" i="3"/>
  <c r="P23" i="3"/>
  <c r="P25" i="3"/>
  <c r="P27" i="3"/>
  <c r="P29" i="3"/>
  <c r="P31" i="3"/>
  <c r="P33" i="3"/>
  <c r="P35" i="3"/>
  <c r="P37" i="3"/>
  <c r="P39" i="3"/>
  <c r="P41" i="3"/>
  <c r="P43" i="3"/>
  <c r="P45" i="3"/>
  <c r="P49" i="3"/>
  <c r="P51" i="3"/>
  <c r="P5" i="3"/>
  <c r="I24" i="3"/>
  <c r="D26" i="3"/>
  <c r="E26" i="3"/>
  <c r="G26" i="3"/>
  <c r="J26" i="3"/>
  <c r="K26" i="3"/>
  <c r="E28" i="3"/>
  <c r="H28" i="3"/>
  <c r="N28" i="3"/>
  <c r="D32" i="3"/>
  <c r="G32" i="3"/>
  <c r="J32" i="3"/>
  <c r="E34" i="3"/>
  <c r="F34" i="3"/>
  <c r="H34" i="3"/>
  <c r="K34" i="3"/>
  <c r="L34" i="3"/>
  <c r="E36" i="3"/>
  <c r="H36" i="3"/>
  <c r="I36" i="3"/>
  <c r="K36" i="3"/>
  <c r="N36" i="3"/>
  <c r="O36" i="3"/>
  <c r="C24" i="3"/>
  <c r="D24" i="3" s="1"/>
  <c r="C26" i="3"/>
  <c r="M26" i="3" s="1"/>
  <c r="C28" i="3"/>
  <c r="D28" i="3" s="1"/>
  <c r="C30" i="3"/>
  <c r="F30" i="3" s="1"/>
  <c r="C32" i="3"/>
  <c r="M32" i="3" s="1"/>
  <c r="C34" i="3"/>
  <c r="G34" i="3" s="1"/>
  <c r="C38" i="3"/>
  <c r="M38" i="3" s="1"/>
  <c r="C36" i="3"/>
  <c r="J36" i="3" s="1"/>
  <c r="C40" i="3"/>
  <c r="I40" i="3" s="1"/>
  <c r="C42" i="3"/>
  <c r="H42" i="3" s="1"/>
  <c r="C44" i="3"/>
  <c r="E44" i="3" s="1"/>
  <c r="C46" i="3"/>
  <c r="H46" i="3" s="1"/>
  <c r="G46" i="3"/>
  <c r="G44" i="3"/>
  <c r="H44" i="3"/>
  <c r="I44" i="3"/>
  <c r="J44" i="3"/>
  <c r="M44" i="3"/>
  <c r="N44" i="3"/>
  <c r="O44" i="3"/>
  <c r="D44" i="3"/>
  <c r="G42" i="3"/>
  <c r="L38" i="3"/>
  <c r="C48" i="3"/>
  <c r="E48" i="3" s="1"/>
  <c r="E52" i="3"/>
  <c r="H52" i="3"/>
  <c r="I52" i="3"/>
  <c r="K52" i="3"/>
  <c r="N52" i="3"/>
  <c r="O52" i="3"/>
  <c r="D22" i="3"/>
  <c r="G22" i="3"/>
  <c r="N22" i="3"/>
  <c r="I20" i="3"/>
  <c r="O20" i="3"/>
  <c r="F18" i="3"/>
  <c r="L18" i="3"/>
  <c r="O18" i="3"/>
  <c r="K12" i="3"/>
  <c r="N12" i="3"/>
  <c r="L14" i="3"/>
  <c r="O14" i="3"/>
  <c r="C50" i="3"/>
  <c r="J50" i="3" s="1"/>
  <c r="C52" i="3"/>
  <c r="J52" i="3" s="1"/>
  <c r="B53" i="3"/>
  <c r="B51" i="3"/>
  <c r="B49" i="3"/>
  <c r="B47" i="3"/>
  <c r="B45" i="3"/>
  <c r="B43" i="3"/>
  <c r="B41" i="3"/>
  <c r="B39" i="3"/>
  <c r="B37" i="3"/>
  <c r="B35" i="3"/>
  <c r="B33" i="3"/>
  <c r="B31" i="3"/>
  <c r="B29" i="3"/>
  <c r="B27" i="3"/>
  <c r="B25" i="3"/>
  <c r="B23" i="3"/>
  <c r="K22" i="3"/>
  <c r="B21" i="3"/>
  <c r="B19" i="3"/>
  <c r="C22" i="3"/>
  <c r="J22" i="3" s="1"/>
  <c r="C20" i="3"/>
  <c r="G20" i="3" s="1"/>
  <c r="H12" i="3"/>
  <c r="G12" i="3"/>
  <c r="C18" i="3"/>
  <c r="J18" i="3" s="1"/>
  <c r="B17" i="3"/>
  <c r="C16" i="3"/>
  <c r="J16" i="3" s="1"/>
  <c r="C14" i="3"/>
  <c r="J14" i="3" s="1"/>
  <c r="B15" i="3"/>
  <c r="B13" i="3"/>
  <c r="C12" i="3"/>
  <c r="I12" i="3" s="1"/>
  <c r="B11" i="3"/>
  <c r="C10" i="3"/>
  <c r="J10" i="3" s="1"/>
  <c r="C8" i="3"/>
  <c r="B9" i="3"/>
  <c r="B7" i="3"/>
  <c r="B5" i="3"/>
  <c r="C6" i="3"/>
  <c r="G6" i="3" s="1"/>
  <c r="B17" i="5"/>
  <c r="C24" i="4"/>
  <c r="C23" i="4"/>
  <c r="C18" i="4"/>
  <c r="C17" i="4"/>
  <c r="C16" i="4"/>
  <c r="C20" i="4" s="1"/>
  <c r="C13" i="4"/>
  <c r="C14" i="4" s="1"/>
  <c r="C12" i="4"/>
  <c r="C10" i="4"/>
  <c r="C8" i="4"/>
  <c r="O34" i="3"/>
  <c r="J28" i="3"/>
  <c r="G40" i="3" l="1"/>
  <c r="I50" i="3"/>
  <c r="I18" i="3"/>
  <c r="I22" i="3"/>
  <c r="N14" i="3"/>
  <c r="M12" i="3"/>
  <c r="N18" i="3"/>
  <c r="E18" i="3"/>
  <c r="N20" i="3"/>
  <c r="H20" i="3"/>
  <c r="F22" i="3"/>
  <c r="P22" i="3" s="1"/>
  <c r="M52" i="3"/>
  <c r="G52" i="3"/>
  <c r="G38" i="3"/>
  <c r="M42" i="3"/>
  <c r="D46" i="3"/>
  <c r="F46" i="3"/>
  <c r="H38" i="3"/>
  <c r="M36" i="3"/>
  <c r="G36" i="3"/>
  <c r="J34" i="3"/>
  <c r="D34" i="3"/>
  <c r="I32" i="3"/>
  <c r="J30" i="3"/>
  <c r="D30" i="3"/>
  <c r="G28" i="3"/>
  <c r="I26" i="3"/>
  <c r="N24" i="3"/>
  <c r="H24" i="3"/>
  <c r="N10" i="3"/>
  <c r="H10" i="3"/>
  <c r="D10" i="3"/>
  <c r="H14" i="3"/>
  <c r="N16" i="3"/>
  <c r="H16" i="3"/>
  <c r="O48" i="3"/>
  <c r="I48" i="3"/>
  <c r="N50" i="3"/>
  <c r="H50" i="3"/>
  <c r="E30" i="3"/>
  <c r="O50" i="3"/>
  <c r="O24" i="3"/>
  <c r="H18" i="3"/>
  <c r="H22" i="3"/>
  <c r="M14" i="3"/>
  <c r="L12" i="3"/>
  <c r="M18" i="3"/>
  <c r="D18" i="3"/>
  <c r="P18" i="3" s="1"/>
  <c r="M20" i="3"/>
  <c r="O22" i="3"/>
  <c r="E22" i="3"/>
  <c r="L52" i="3"/>
  <c r="F52" i="3"/>
  <c r="F38" i="3"/>
  <c r="L42" i="3"/>
  <c r="M46" i="3"/>
  <c r="E46" i="3"/>
  <c r="L36" i="3"/>
  <c r="F36" i="3"/>
  <c r="I34" i="3"/>
  <c r="O30" i="3"/>
  <c r="H32" i="3"/>
  <c r="I30" i="3"/>
  <c r="K30" i="3"/>
  <c r="F28" i="3"/>
  <c r="P28" i="3" s="1"/>
  <c r="H26" i="3"/>
  <c r="M24" i="3"/>
  <c r="G24" i="3"/>
  <c r="M10" i="3"/>
  <c r="G10" i="3"/>
  <c r="E12" i="3"/>
  <c r="G14" i="3"/>
  <c r="P14" i="3" s="1"/>
  <c r="M16" i="3"/>
  <c r="G16" i="3"/>
  <c r="N48" i="3"/>
  <c r="H48" i="3"/>
  <c r="M50" i="3"/>
  <c r="G50" i="3"/>
  <c r="L20" i="3"/>
  <c r="N40" i="3"/>
  <c r="L46" i="3"/>
  <c r="N30" i="3"/>
  <c r="H30" i="3"/>
  <c r="L30" i="3"/>
  <c r="L24" i="3"/>
  <c r="F24" i="3"/>
  <c r="L10" i="3"/>
  <c r="F10" i="3"/>
  <c r="D12" i="3"/>
  <c r="F14" i="3"/>
  <c r="L16" i="3"/>
  <c r="F16" i="3"/>
  <c r="M48" i="3"/>
  <c r="G48" i="3"/>
  <c r="L50" i="3"/>
  <c r="F50" i="3"/>
  <c r="F20" i="3"/>
  <c r="K14" i="3"/>
  <c r="J12" i="3"/>
  <c r="K18" i="3"/>
  <c r="E20" i="3"/>
  <c r="K20" i="3"/>
  <c r="M22" i="3"/>
  <c r="D52" i="3"/>
  <c r="D50" i="3"/>
  <c r="M40" i="3"/>
  <c r="F42" i="3"/>
  <c r="K46" i="3"/>
  <c r="D36" i="3"/>
  <c r="M34" i="3"/>
  <c r="M30" i="3"/>
  <c r="F32" i="3"/>
  <c r="G30" i="3"/>
  <c r="O28" i="3"/>
  <c r="F26" i="3"/>
  <c r="P26" i="3" s="1"/>
  <c r="K24" i="3"/>
  <c r="E24" i="3"/>
  <c r="K10" i="3"/>
  <c r="F12" i="3"/>
  <c r="D14" i="3"/>
  <c r="E14" i="3"/>
  <c r="K16" i="3"/>
  <c r="E16" i="3"/>
  <c r="L48" i="3"/>
  <c r="F48" i="3"/>
  <c r="K50" i="3"/>
  <c r="E50" i="3"/>
  <c r="O12" i="3"/>
  <c r="G18" i="3"/>
  <c r="D20" i="3"/>
  <c r="J20" i="3"/>
  <c r="L22" i="3"/>
  <c r="H40" i="3"/>
  <c r="J46" i="3"/>
  <c r="K32" i="3"/>
  <c r="E32" i="3"/>
  <c r="J24" i="3"/>
  <c r="P24" i="3" s="1"/>
  <c r="E10" i="3"/>
  <c r="D6" i="3"/>
  <c r="D16" i="3"/>
  <c r="P16" i="3" s="1"/>
  <c r="K48" i="3"/>
  <c r="P10" i="3"/>
  <c r="C57" i="3"/>
  <c r="C9" i="3" s="1"/>
  <c r="K38" i="3"/>
  <c r="E38" i="3"/>
  <c r="D38" i="3"/>
  <c r="J38" i="3"/>
  <c r="O38" i="3"/>
  <c r="I38" i="3"/>
  <c r="N38" i="3"/>
  <c r="D40" i="3"/>
  <c r="J40" i="3"/>
  <c r="L40" i="3"/>
  <c r="F40" i="3"/>
  <c r="K40" i="3"/>
  <c r="E40" i="3"/>
  <c r="O40" i="3"/>
  <c r="O42" i="3"/>
  <c r="I42" i="3"/>
  <c r="K42" i="3"/>
  <c r="E42" i="3"/>
  <c r="D42" i="3"/>
  <c r="J42" i="3"/>
  <c r="N42" i="3"/>
  <c r="L44" i="3"/>
  <c r="F44" i="3"/>
  <c r="P44" i="3" s="1"/>
  <c r="K44" i="3"/>
  <c r="O46" i="3"/>
  <c r="I46" i="3"/>
  <c r="N46" i="3"/>
  <c r="L6" i="3"/>
  <c r="E6" i="3"/>
  <c r="K6" i="3"/>
  <c r="F6" i="3"/>
  <c r="J6" i="3"/>
  <c r="O6" i="3"/>
  <c r="I6" i="3"/>
  <c r="N6" i="3"/>
  <c r="H6" i="3"/>
  <c r="M6" i="3"/>
  <c r="N34" i="3"/>
  <c r="K28" i="3"/>
  <c r="E8" i="3"/>
  <c r="G8" i="3" s="1"/>
  <c r="I8" i="3" s="1"/>
  <c r="K8" i="3" s="1"/>
  <c r="M8" i="3" s="1"/>
  <c r="O8" i="3" s="1"/>
  <c r="N32" i="3"/>
  <c r="P32" i="3" s="1"/>
  <c r="N26" i="3"/>
  <c r="M28" i="3"/>
  <c r="I28" i="3"/>
  <c r="L28" i="3"/>
  <c r="O26" i="3"/>
  <c r="O32" i="3"/>
  <c r="L26" i="3"/>
  <c r="L32" i="3"/>
  <c r="P34" i="3" l="1"/>
  <c r="P46" i="3"/>
  <c r="P50" i="3"/>
  <c r="P20" i="3"/>
  <c r="P12" i="3"/>
  <c r="P38" i="3"/>
  <c r="P40" i="3"/>
  <c r="P52" i="3"/>
  <c r="P8" i="3"/>
  <c r="P42" i="3"/>
  <c r="P6" i="3"/>
  <c r="P36" i="3"/>
  <c r="P48" i="3"/>
  <c r="P30" i="3"/>
  <c r="C47" i="3"/>
  <c r="C49" i="3"/>
  <c r="C39" i="3"/>
  <c r="C51" i="3"/>
  <c r="C45" i="3"/>
  <c r="C35" i="3"/>
  <c r="C37" i="3"/>
  <c r="C41" i="3"/>
  <c r="C43" i="3"/>
  <c r="C13" i="3"/>
  <c r="C5" i="3"/>
  <c r="C25" i="3"/>
  <c r="C17" i="3"/>
  <c r="C29" i="3"/>
  <c r="C27" i="3"/>
  <c r="C19" i="3"/>
  <c r="C53" i="3"/>
  <c r="C33" i="3"/>
  <c r="C11" i="3"/>
  <c r="C21" i="3"/>
  <c r="C23" i="3"/>
  <c r="C15" i="3"/>
  <c r="C31" i="3"/>
  <c r="C7" i="3"/>
  <c r="H18" i="1" l="1"/>
  <c r="I18" i="1" s="1"/>
  <c r="H19" i="1"/>
  <c r="I19" i="1" s="1"/>
  <c r="H21" i="1"/>
  <c r="I21" i="1" s="1"/>
  <c r="H22" i="1"/>
  <c r="I22" i="1" s="1"/>
  <c r="H23" i="1"/>
  <c r="I23" i="1" s="1"/>
  <c r="H25" i="1"/>
  <c r="I25" i="1" s="1"/>
  <c r="H26" i="1"/>
  <c r="I26" i="1" s="1"/>
  <c r="H27" i="1"/>
  <c r="I27" i="1" s="1"/>
  <c r="H29" i="1"/>
  <c r="I29" i="1" s="1"/>
  <c r="H30" i="1"/>
  <c r="I30" i="1" s="1"/>
  <c r="I31" i="1"/>
  <c r="H31" i="1"/>
  <c r="I216" i="1"/>
  <c r="H216" i="1"/>
  <c r="H214" i="1"/>
  <c r="I214" i="1" s="1"/>
  <c r="H215" i="1"/>
  <c r="I215" i="1" s="1"/>
  <c r="H217" i="1"/>
  <c r="I217" i="1" s="1"/>
  <c r="H219" i="1"/>
  <c r="I219" i="1" s="1"/>
  <c r="H220" i="1"/>
  <c r="I220" i="1" s="1"/>
  <c r="H222" i="1"/>
  <c r="I222" i="1" s="1"/>
  <c r="I221" i="1" s="1"/>
  <c r="I224" i="1"/>
  <c r="I223" i="1" s="1"/>
  <c r="H224" i="1"/>
  <c r="I226" i="1"/>
  <c r="H226" i="1"/>
  <c r="H227" i="1"/>
  <c r="I227" i="1" s="1"/>
  <c r="H210" i="1"/>
  <c r="I210" i="1" s="1"/>
  <c r="H209" i="1"/>
  <c r="I209" i="1" s="1"/>
  <c r="I208" i="1" s="1"/>
  <c r="H207" i="1"/>
  <c r="I207" i="1" s="1"/>
  <c r="I206" i="1" s="1"/>
  <c r="H205" i="1"/>
  <c r="I205" i="1" s="1"/>
  <c r="H204" i="1"/>
  <c r="I204" i="1" s="1"/>
  <c r="I203" i="1"/>
  <c r="H203" i="1"/>
  <c r="H202" i="1"/>
  <c r="I202" i="1" s="1"/>
  <c r="H200" i="1"/>
  <c r="I200" i="1" s="1"/>
  <c r="I199" i="1" s="1"/>
  <c r="H198" i="1"/>
  <c r="I198" i="1" s="1"/>
  <c r="H197" i="1"/>
  <c r="I197" i="1" s="1"/>
  <c r="H196" i="1"/>
  <c r="I196" i="1" s="1"/>
  <c r="H195" i="1"/>
  <c r="I195" i="1" s="1"/>
  <c r="I192" i="1"/>
  <c r="H192" i="1"/>
  <c r="H191" i="1"/>
  <c r="I191" i="1" s="1"/>
  <c r="H190" i="1"/>
  <c r="I190" i="1" s="1"/>
  <c r="H188" i="1"/>
  <c r="I188" i="1" s="1"/>
  <c r="H187" i="1"/>
  <c r="I187" i="1" s="1"/>
  <c r="H186" i="1"/>
  <c r="I186" i="1" s="1"/>
  <c r="I184" i="1" s="1"/>
  <c r="H185" i="1"/>
  <c r="I185" i="1" s="1"/>
  <c r="H183" i="1"/>
  <c r="I183" i="1" s="1"/>
  <c r="I182" i="1" s="1"/>
  <c r="H177" i="1"/>
  <c r="I177" i="1" s="1"/>
  <c r="H178" i="1"/>
  <c r="I178" i="1" s="1"/>
  <c r="H179" i="1"/>
  <c r="I179" i="1" s="1"/>
  <c r="H180" i="1"/>
  <c r="I180" i="1" s="1"/>
  <c r="H176" i="1"/>
  <c r="I176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/>
  <c r="H171" i="1"/>
  <c r="I171" i="1" s="1"/>
  <c r="H172" i="1"/>
  <c r="I172" i="1" s="1"/>
  <c r="H173" i="1"/>
  <c r="I173" i="1" s="1"/>
  <c r="H174" i="1"/>
  <c r="I174" i="1" s="1"/>
  <c r="I155" i="1"/>
  <c r="H155" i="1"/>
  <c r="H154" i="1"/>
  <c r="I154" i="1" s="1"/>
  <c r="H152" i="1"/>
  <c r="I152" i="1" s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4" i="1"/>
  <c r="I144" i="1" s="1"/>
  <c r="H143" i="1"/>
  <c r="I143" i="1" s="1"/>
  <c r="H142" i="1"/>
  <c r="I142" i="1" s="1"/>
  <c r="H136" i="1"/>
  <c r="I136" i="1" s="1"/>
  <c r="H137" i="1"/>
  <c r="I137" i="1" s="1"/>
  <c r="H138" i="1"/>
  <c r="I138" i="1"/>
  <c r="H139" i="1"/>
  <c r="I139" i="1"/>
  <c r="H140" i="1"/>
  <c r="I140" i="1" s="1"/>
  <c r="I135" i="1"/>
  <c r="H135" i="1"/>
  <c r="H132" i="1"/>
  <c r="I132" i="1" s="1"/>
  <c r="I131" i="1" s="1"/>
  <c r="H126" i="1"/>
  <c r="I126" i="1" s="1"/>
  <c r="H127" i="1"/>
  <c r="I127" i="1" s="1"/>
  <c r="H128" i="1"/>
  <c r="I128" i="1" s="1"/>
  <c r="H129" i="1"/>
  <c r="I129" i="1" s="1"/>
  <c r="H130" i="1"/>
  <c r="I130" i="1" s="1"/>
  <c r="H125" i="1"/>
  <c r="I125" i="1" s="1"/>
  <c r="H123" i="1"/>
  <c r="I123" i="1" s="1"/>
  <c r="I122" i="1" s="1"/>
  <c r="H116" i="1"/>
  <c r="I116" i="1" s="1"/>
  <c r="H117" i="1"/>
  <c r="I117" i="1" s="1"/>
  <c r="H118" i="1"/>
  <c r="I118" i="1" s="1"/>
  <c r="H119" i="1"/>
  <c r="I119" i="1" s="1"/>
  <c r="H120" i="1"/>
  <c r="I120" i="1" s="1"/>
  <c r="H115" i="1"/>
  <c r="I115" i="1" s="1"/>
  <c r="H111" i="1"/>
  <c r="I111" i="1" s="1"/>
  <c r="H112" i="1"/>
  <c r="I112" i="1" s="1"/>
  <c r="H113" i="1"/>
  <c r="I113" i="1"/>
  <c r="H110" i="1"/>
  <c r="I110" i="1" s="1"/>
  <c r="H108" i="1"/>
  <c r="I108" i="1" s="1"/>
  <c r="I107" i="1" s="1"/>
  <c r="H103" i="1"/>
  <c r="I103" i="1" s="1"/>
  <c r="H104" i="1"/>
  <c r="I104" i="1"/>
  <c r="H105" i="1"/>
  <c r="I105" i="1" s="1"/>
  <c r="H106" i="1"/>
  <c r="I106" i="1" s="1"/>
  <c r="H102" i="1"/>
  <c r="I102" i="1" s="1"/>
  <c r="H97" i="1"/>
  <c r="I97" i="1" s="1"/>
  <c r="H98" i="1"/>
  <c r="I98" i="1" s="1"/>
  <c r="H99" i="1"/>
  <c r="I99" i="1" s="1"/>
  <c r="H100" i="1"/>
  <c r="I100" i="1" s="1"/>
  <c r="H96" i="1"/>
  <c r="I96" i="1" s="1"/>
  <c r="H90" i="1"/>
  <c r="I90" i="1" s="1"/>
  <c r="H91" i="1"/>
  <c r="I91" i="1" s="1"/>
  <c r="H92" i="1"/>
  <c r="I92" i="1"/>
  <c r="H93" i="1"/>
  <c r="I93" i="1" s="1"/>
  <c r="H89" i="1"/>
  <c r="I89" i="1" s="1"/>
  <c r="H84" i="1"/>
  <c r="I84" i="1" s="1"/>
  <c r="H85" i="1"/>
  <c r="I85" i="1" s="1"/>
  <c r="H86" i="1"/>
  <c r="I86" i="1"/>
  <c r="H87" i="1"/>
  <c r="I87" i="1" s="1"/>
  <c r="H83" i="1"/>
  <c r="I83" i="1" s="1"/>
  <c r="H74" i="1"/>
  <c r="I74" i="1" s="1"/>
  <c r="H75" i="1"/>
  <c r="I75" i="1" s="1"/>
  <c r="H76" i="1"/>
  <c r="I76" i="1" s="1"/>
  <c r="H77" i="1"/>
  <c r="I77" i="1"/>
  <c r="H78" i="1"/>
  <c r="I78" i="1" s="1"/>
  <c r="H79" i="1"/>
  <c r="I79" i="1"/>
  <c r="H80" i="1"/>
  <c r="I80" i="1" s="1"/>
  <c r="H81" i="1"/>
  <c r="I81" i="1" s="1"/>
  <c r="H73" i="1"/>
  <c r="I73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/>
  <c r="H71" i="1"/>
  <c r="I71" i="1" s="1"/>
  <c r="H64" i="1"/>
  <c r="I64" i="1" s="1"/>
  <c r="H55" i="1"/>
  <c r="I55" i="1" s="1"/>
  <c r="H56" i="1"/>
  <c r="I56" i="1" s="1"/>
  <c r="H57" i="1"/>
  <c r="I57" i="1"/>
  <c r="H58" i="1"/>
  <c r="I58" i="1" s="1"/>
  <c r="H59" i="1"/>
  <c r="I59" i="1" s="1"/>
  <c r="H60" i="1"/>
  <c r="I60" i="1" s="1"/>
  <c r="H61" i="1"/>
  <c r="I61" i="1" s="1"/>
  <c r="H62" i="1"/>
  <c r="I62" i="1" s="1"/>
  <c r="H54" i="1"/>
  <c r="I54" i="1" s="1"/>
  <c r="H42" i="1"/>
  <c r="I42" i="1" s="1"/>
  <c r="H51" i="1"/>
  <c r="I51" i="1" s="1"/>
  <c r="H50" i="1"/>
  <c r="I50" i="1" s="1"/>
  <c r="H49" i="1"/>
  <c r="I49" i="1" s="1"/>
  <c r="H48" i="1"/>
  <c r="I48" i="1" s="1"/>
  <c r="H46" i="1"/>
  <c r="I46" i="1" s="1"/>
  <c r="H45" i="1"/>
  <c r="I45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/>
  <c r="H237" i="1"/>
  <c r="I237" i="1" s="1"/>
  <c r="H238" i="1"/>
  <c r="I238" i="1" s="1"/>
  <c r="H239" i="1"/>
  <c r="I239" i="1" s="1"/>
  <c r="H230" i="1"/>
  <c r="I230" i="1" s="1"/>
  <c r="H244" i="1"/>
  <c r="I244" i="1" s="1"/>
  <c r="H243" i="1"/>
  <c r="I243" i="1" s="1"/>
  <c r="H242" i="1"/>
  <c r="I242" i="1" s="1"/>
  <c r="H248" i="1"/>
  <c r="I248" i="1" s="1"/>
  <c r="H247" i="1"/>
  <c r="I247" i="1" s="1"/>
  <c r="H246" i="1"/>
  <c r="I246" i="1" s="1"/>
  <c r="I251" i="1"/>
  <c r="H251" i="1"/>
  <c r="H250" i="1"/>
  <c r="I250" i="1" s="1"/>
  <c r="I252" i="1"/>
  <c r="I253" i="1"/>
  <c r="H253" i="1"/>
  <c r="H254" i="1"/>
  <c r="I254" i="1" s="1"/>
  <c r="H256" i="1"/>
  <c r="I256" i="1" s="1"/>
  <c r="H257" i="1"/>
  <c r="I257" i="1" s="1"/>
  <c r="H258" i="1"/>
  <c r="I258" i="1" s="1"/>
  <c r="H261" i="1"/>
  <c r="I261" i="1" s="1"/>
  <c r="H262" i="1"/>
  <c r="I262" i="1" s="1"/>
  <c r="H263" i="1"/>
  <c r="I263" i="1" s="1"/>
  <c r="H264" i="1"/>
  <c r="I264" i="1" s="1"/>
  <c r="H266" i="1"/>
  <c r="I266" i="1" s="1"/>
  <c r="I265" i="1" s="1"/>
  <c r="H267" i="1"/>
  <c r="I267" i="1" s="1"/>
  <c r="H268" i="1"/>
  <c r="I268" i="1"/>
  <c r="H269" i="1"/>
  <c r="I269" i="1" s="1"/>
  <c r="H271" i="1"/>
  <c r="I271" i="1" s="1"/>
  <c r="I270" i="1" s="1"/>
  <c r="H274" i="1"/>
  <c r="I274" i="1" s="1"/>
  <c r="H275" i="1"/>
  <c r="I275" i="1"/>
  <c r="H276" i="1"/>
  <c r="I276" i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/>
  <c r="H283" i="1"/>
  <c r="I283" i="1" s="1"/>
  <c r="H284" i="1"/>
  <c r="I284" i="1"/>
  <c r="H285" i="1"/>
  <c r="I285" i="1" s="1"/>
  <c r="H286" i="1"/>
  <c r="I286" i="1" s="1"/>
  <c r="H287" i="1"/>
  <c r="I287" i="1"/>
  <c r="H288" i="1"/>
  <c r="I288" i="1" s="1"/>
  <c r="H289" i="1"/>
  <c r="I289" i="1" s="1"/>
  <c r="H290" i="1"/>
  <c r="I290" i="1" s="1"/>
  <c r="H291" i="1"/>
  <c r="I291" i="1"/>
  <c r="H292" i="1"/>
  <c r="I292" i="1" s="1"/>
  <c r="H293" i="1"/>
  <c r="I293" i="1"/>
  <c r="H294" i="1"/>
  <c r="I294" i="1"/>
  <c r="H295" i="1"/>
  <c r="I295" i="1" s="1"/>
  <c r="H296" i="1"/>
  <c r="I296" i="1" s="1"/>
  <c r="H297" i="1"/>
  <c r="I297" i="1" s="1"/>
  <c r="H298" i="1"/>
  <c r="I298" i="1" s="1"/>
  <c r="H299" i="1"/>
  <c r="I299" i="1" s="1"/>
  <c r="H300" i="1"/>
  <c r="I300" i="1"/>
  <c r="H301" i="1"/>
  <c r="I301" i="1" s="1"/>
  <c r="H302" i="1"/>
  <c r="I302" i="1"/>
  <c r="H303" i="1"/>
  <c r="I303" i="1" s="1"/>
  <c r="H304" i="1"/>
  <c r="I304" i="1" s="1"/>
  <c r="H305" i="1"/>
  <c r="I305" i="1"/>
  <c r="H306" i="1"/>
  <c r="I306" i="1" s="1"/>
  <c r="H307" i="1"/>
  <c r="I307" i="1" s="1"/>
  <c r="H308" i="1"/>
  <c r="I308" i="1" s="1"/>
  <c r="H309" i="1"/>
  <c r="I309" i="1"/>
  <c r="H310" i="1"/>
  <c r="I310" i="1" s="1"/>
  <c r="H311" i="1"/>
  <c r="I311" i="1"/>
  <c r="H312" i="1"/>
  <c r="I312" i="1"/>
  <c r="H313" i="1"/>
  <c r="I313" i="1" s="1"/>
  <c r="H314" i="1"/>
  <c r="I314" i="1" s="1"/>
  <c r="H315" i="1"/>
  <c r="I315" i="1" s="1"/>
  <c r="H317" i="1"/>
  <c r="I317" i="1" s="1"/>
  <c r="H318" i="1"/>
  <c r="I318" i="1"/>
  <c r="H319" i="1"/>
  <c r="I319" i="1" s="1"/>
  <c r="H320" i="1"/>
  <c r="I320" i="1" s="1"/>
  <c r="H321" i="1"/>
  <c r="I321" i="1"/>
  <c r="H322" i="1"/>
  <c r="I322" i="1" s="1"/>
  <c r="H323" i="1"/>
  <c r="I323" i="1" s="1"/>
  <c r="H324" i="1"/>
  <c r="I324" i="1" s="1"/>
  <c r="H328" i="1"/>
  <c r="I328" i="1" s="1"/>
  <c r="H329" i="1"/>
  <c r="I329" i="1" s="1"/>
  <c r="H330" i="1"/>
  <c r="I330" i="1" s="1"/>
  <c r="H331" i="1"/>
  <c r="I331" i="1" s="1"/>
  <c r="H332" i="1"/>
  <c r="I332" i="1" s="1"/>
  <c r="H327" i="1"/>
  <c r="I327" i="1" s="1"/>
  <c r="H334" i="1"/>
  <c r="I334" i="1" s="1"/>
  <c r="I333" i="1" s="1"/>
  <c r="H336" i="1"/>
  <c r="I336" i="1" s="1"/>
  <c r="H337" i="1"/>
  <c r="I337" i="1" s="1"/>
  <c r="H338" i="1"/>
  <c r="I338" i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/>
  <c r="H345" i="1"/>
  <c r="I345" i="1" s="1"/>
  <c r="H346" i="1"/>
  <c r="I346" i="1" s="1"/>
  <c r="H347" i="1"/>
  <c r="I347" i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/>
  <c r="H354" i="1"/>
  <c r="I354" i="1" s="1"/>
  <c r="H355" i="1"/>
  <c r="I355" i="1" s="1"/>
  <c r="H356" i="1"/>
  <c r="I356" i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/>
  <c r="H363" i="1"/>
  <c r="I363" i="1" s="1"/>
  <c r="H364" i="1"/>
  <c r="I364" i="1" s="1"/>
  <c r="H365" i="1"/>
  <c r="I365" i="1"/>
  <c r="H366" i="1"/>
  <c r="I366" i="1" s="1"/>
  <c r="H367" i="1"/>
  <c r="I367" i="1" s="1"/>
  <c r="H369" i="1"/>
  <c r="I369" i="1" s="1"/>
  <c r="H370" i="1"/>
  <c r="I370" i="1"/>
  <c r="H371" i="1"/>
  <c r="I371" i="1"/>
  <c r="H372" i="1"/>
  <c r="I372" i="1" s="1"/>
  <c r="H373" i="1"/>
  <c r="I373" i="1"/>
  <c r="H374" i="1"/>
  <c r="I374" i="1"/>
  <c r="H375" i="1"/>
  <c r="I375" i="1" s="1"/>
  <c r="H376" i="1"/>
  <c r="I376" i="1"/>
  <c r="H377" i="1"/>
  <c r="I377" i="1"/>
  <c r="H378" i="1"/>
  <c r="I378" i="1" s="1"/>
  <c r="H379" i="1"/>
  <c r="I379" i="1"/>
  <c r="H380" i="1"/>
  <c r="I380" i="1"/>
  <c r="H381" i="1"/>
  <c r="I381" i="1" s="1"/>
  <c r="H382" i="1"/>
  <c r="I382" i="1"/>
  <c r="H383" i="1"/>
  <c r="I383" i="1"/>
  <c r="H384" i="1"/>
  <c r="I384" i="1" s="1"/>
  <c r="H385" i="1"/>
  <c r="I385" i="1" s="1"/>
  <c r="H386" i="1"/>
  <c r="I386" i="1" s="1"/>
  <c r="H387" i="1"/>
  <c r="I387" i="1"/>
  <c r="H388" i="1"/>
  <c r="I388" i="1" s="1"/>
  <c r="H389" i="1"/>
  <c r="I389" i="1" s="1"/>
  <c r="H390" i="1"/>
  <c r="I390" i="1"/>
  <c r="H391" i="1"/>
  <c r="I391" i="1" s="1"/>
  <c r="H392" i="1"/>
  <c r="I392" i="1" s="1"/>
  <c r="H393" i="1"/>
  <c r="I393" i="1"/>
  <c r="H394" i="1"/>
  <c r="I394" i="1" s="1"/>
  <c r="H395" i="1"/>
  <c r="I395" i="1" s="1"/>
  <c r="H396" i="1"/>
  <c r="I396" i="1"/>
  <c r="H397" i="1"/>
  <c r="I397" i="1" s="1"/>
  <c r="H399" i="1"/>
  <c r="I399" i="1" s="1"/>
  <c r="H400" i="1"/>
  <c r="I400" i="1" s="1"/>
  <c r="H401" i="1"/>
  <c r="I401" i="1"/>
  <c r="H402" i="1"/>
  <c r="I402" i="1" s="1"/>
  <c r="H403" i="1"/>
  <c r="I403" i="1" s="1"/>
  <c r="H405" i="1"/>
  <c r="I405" i="1" s="1"/>
  <c r="H406" i="1"/>
  <c r="I406" i="1" s="1"/>
  <c r="H407" i="1"/>
  <c r="I407" i="1"/>
  <c r="H408" i="1"/>
  <c r="I408" i="1" s="1"/>
  <c r="H409" i="1"/>
  <c r="I409" i="1" s="1"/>
  <c r="H410" i="1"/>
  <c r="I410" i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/>
  <c r="H417" i="1"/>
  <c r="I417" i="1" s="1"/>
  <c r="H418" i="1"/>
  <c r="I418" i="1" s="1"/>
  <c r="H419" i="1"/>
  <c r="I419" i="1"/>
  <c r="H420" i="1"/>
  <c r="I420" i="1" s="1"/>
  <c r="H421" i="1"/>
  <c r="I421" i="1" s="1"/>
  <c r="H422" i="1"/>
  <c r="I422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/>
  <c r="H434" i="1"/>
  <c r="I434" i="1" s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2" i="1"/>
  <c r="I442" i="1" s="1"/>
  <c r="H443" i="1"/>
  <c r="I443" i="1" s="1"/>
  <c r="H444" i="1"/>
  <c r="I444" i="1" s="1"/>
  <c r="H445" i="1"/>
  <c r="I445" i="1" s="1"/>
  <c r="H447" i="1"/>
  <c r="I447" i="1" s="1"/>
  <c r="H448" i="1"/>
  <c r="I448" i="1" s="1"/>
  <c r="H449" i="1"/>
  <c r="I449" i="1"/>
  <c r="H450" i="1"/>
  <c r="I450" i="1" s="1"/>
  <c r="H451" i="1"/>
  <c r="I451" i="1"/>
  <c r="H452" i="1"/>
  <c r="I452" i="1"/>
  <c r="H453" i="1"/>
  <c r="I453" i="1" s="1"/>
  <c r="H454" i="1"/>
  <c r="I454" i="1" s="1"/>
  <c r="H455" i="1"/>
  <c r="I455" i="1" s="1"/>
  <c r="H456" i="1"/>
  <c r="I456" i="1" s="1"/>
  <c r="H457" i="1"/>
  <c r="I457" i="1" s="1"/>
  <c r="H458" i="1"/>
  <c r="I458" i="1"/>
  <c r="H459" i="1"/>
  <c r="I459" i="1" s="1"/>
  <c r="H460" i="1"/>
  <c r="I460" i="1"/>
  <c r="H461" i="1"/>
  <c r="I461" i="1" s="1"/>
  <c r="H462" i="1"/>
  <c r="I462" i="1" s="1"/>
  <c r="H463" i="1"/>
  <c r="I463" i="1" s="1"/>
  <c r="H465" i="1"/>
  <c r="I465" i="1" s="1"/>
  <c r="H466" i="1"/>
  <c r="I466" i="1" s="1"/>
  <c r="H467" i="1"/>
  <c r="I467" i="1"/>
  <c r="H468" i="1"/>
  <c r="I468" i="1" s="1"/>
  <c r="H469" i="1"/>
  <c r="I469" i="1"/>
  <c r="H470" i="1"/>
  <c r="I470" i="1" s="1"/>
  <c r="H471" i="1"/>
  <c r="I471" i="1" s="1"/>
  <c r="H472" i="1"/>
  <c r="I472" i="1"/>
  <c r="H473" i="1"/>
  <c r="I473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I480" i="1" s="1"/>
  <c r="H481" i="1"/>
  <c r="I481" i="1" s="1"/>
  <c r="H482" i="1"/>
  <c r="I482" i="1" s="1"/>
  <c r="H483" i="1"/>
  <c r="I483" i="1" s="1"/>
  <c r="H485" i="1"/>
  <c r="I485" i="1" s="1"/>
  <c r="I484" i="1" s="1"/>
  <c r="H487" i="1"/>
  <c r="I487" i="1" s="1"/>
  <c r="H488" i="1"/>
  <c r="I488" i="1" s="1"/>
  <c r="H489" i="1"/>
  <c r="I489" i="1" s="1"/>
  <c r="H490" i="1"/>
  <c r="I490" i="1" s="1"/>
  <c r="H491" i="1"/>
  <c r="I491" i="1" s="1"/>
  <c r="H492" i="1"/>
  <c r="I492" i="1" s="1"/>
  <c r="H493" i="1"/>
  <c r="I493" i="1" s="1"/>
  <c r="H494" i="1"/>
  <c r="I494" i="1" s="1"/>
  <c r="H496" i="1"/>
  <c r="I496" i="1" s="1"/>
  <c r="H497" i="1"/>
  <c r="I497" i="1"/>
  <c r="H498" i="1"/>
  <c r="I498" i="1" s="1"/>
  <c r="H499" i="1"/>
  <c r="I499" i="1" s="1"/>
  <c r="H500" i="1"/>
  <c r="I500" i="1" s="1"/>
  <c r="H501" i="1"/>
  <c r="I501" i="1" s="1"/>
  <c r="H505" i="1"/>
  <c r="I505" i="1" s="1"/>
  <c r="I503" i="1" s="1"/>
  <c r="H506" i="1"/>
  <c r="I506" i="1" s="1"/>
  <c r="H507" i="1"/>
  <c r="I507" i="1" s="1"/>
  <c r="H504" i="1"/>
  <c r="I504" i="1" s="1"/>
  <c r="H510" i="1"/>
  <c r="I510" i="1" s="1"/>
  <c r="H509" i="1"/>
  <c r="I509" i="1" s="1"/>
  <c r="I508" i="1" s="1"/>
  <c r="H513" i="1"/>
  <c r="I513" i="1" s="1"/>
  <c r="I512" i="1" s="1"/>
  <c r="H514" i="1"/>
  <c r="I514" i="1" s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2" i="1"/>
  <c r="I522" i="1" s="1"/>
  <c r="H523" i="1"/>
  <c r="I523" i="1" s="1"/>
  <c r="H524" i="1"/>
  <c r="I524" i="1" s="1"/>
  <c r="H526" i="1"/>
  <c r="I526" i="1" s="1"/>
  <c r="H527" i="1"/>
  <c r="I527" i="1" s="1"/>
  <c r="H529" i="1"/>
  <c r="I529" i="1" s="1"/>
  <c r="I528" i="1" s="1"/>
  <c r="H530" i="1"/>
  <c r="I530" i="1" s="1"/>
  <c r="H532" i="1"/>
  <c r="I532" i="1" s="1"/>
  <c r="H533" i="1"/>
  <c r="I533" i="1" s="1"/>
  <c r="H534" i="1"/>
  <c r="I534" i="1" s="1"/>
  <c r="H535" i="1"/>
  <c r="I535" i="1" s="1"/>
  <c r="H536" i="1"/>
  <c r="I536" i="1" s="1"/>
  <c r="H538" i="1"/>
  <c r="I538" i="1" s="1"/>
  <c r="H539" i="1"/>
  <c r="I539" i="1" s="1"/>
  <c r="H541" i="1"/>
  <c r="I541" i="1" s="1"/>
  <c r="H542" i="1"/>
  <c r="I542" i="1" s="1"/>
  <c r="H543" i="1"/>
  <c r="I543" i="1" s="1"/>
  <c r="H544" i="1"/>
  <c r="I544" i="1" s="1"/>
  <c r="H545" i="1"/>
  <c r="I545" i="1" s="1"/>
  <c r="H546" i="1"/>
  <c r="I546" i="1"/>
  <c r="H547" i="1"/>
  <c r="I547" i="1" s="1"/>
  <c r="H548" i="1"/>
  <c r="I548" i="1" s="1"/>
  <c r="H549" i="1"/>
  <c r="I549" i="1" s="1"/>
  <c r="H550" i="1"/>
  <c r="I550" i="1" s="1"/>
  <c r="H551" i="1"/>
  <c r="I551" i="1" s="1"/>
  <c r="H552" i="1"/>
  <c r="I552" i="1" s="1"/>
  <c r="H553" i="1"/>
  <c r="I553" i="1" s="1"/>
  <c r="H554" i="1"/>
  <c r="I554" i="1" s="1"/>
  <c r="H555" i="1"/>
  <c r="I555" i="1" s="1"/>
  <c r="H578" i="1"/>
  <c r="I578" i="1" s="1"/>
  <c r="H558" i="1"/>
  <c r="I558" i="1" s="1"/>
  <c r="H559" i="1"/>
  <c r="I559" i="1" s="1"/>
  <c r="H560" i="1"/>
  <c r="I560" i="1" s="1"/>
  <c r="H561" i="1"/>
  <c r="I561" i="1" s="1"/>
  <c r="H562" i="1"/>
  <c r="I562" i="1" s="1"/>
  <c r="H563" i="1"/>
  <c r="I563" i="1" s="1"/>
  <c r="H564" i="1"/>
  <c r="I564" i="1" s="1"/>
  <c r="H565" i="1"/>
  <c r="I565" i="1" s="1"/>
  <c r="H566" i="1"/>
  <c r="I566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I576" i="1"/>
  <c r="I575" i="1" s="1"/>
  <c r="H576" i="1"/>
  <c r="H579" i="1"/>
  <c r="I579" i="1"/>
  <c r="H580" i="1"/>
  <c r="I580" i="1"/>
  <c r="H581" i="1"/>
  <c r="I581" i="1" s="1"/>
  <c r="H582" i="1"/>
  <c r="I582" i="1" s="1"/>
  <c r="H583" i="1"/>
  <c r="I583" i="1" s="1"/>
  <c r="H585" i="1"/>
  <c r="I585" i="1" s="1"/>
  <c r="I584" i="1" s="1"/>
  <c r="H587" i="1"/>
  <c r="I587" i="1" s="1"/>
  <c r="I586" i="1" s="1"/>
  <c r="I213" i="1" l="1"/>
  <c r="I212" i="1" s="1"/>
  <c r="I424" i="1"/>
  <c r="I423" i="1" s="1"/>
  <c r="I446" i="1"/>
  <c r="I335" i="1"/>
  <c r="I464" i="1"/>
  <c r="I368" i="1"/>
  <c r="I175" i="1"/>
  <c r="I194" i="1"/>
  <c r="I193" i="1" s="1"/>
  <c r="I201" i="1"/>
  <c r="I531" i="1"/>
  <c r="I521" i="1"/>
  <c r="I511" i="1" s="1"/>
  <c r="I441" i="1"/>
  <c r="I326" i="1"/>
  <c r="I255" i="1"/>
  <c r="I189" i="1"/>
  <c r="I218" i="1"/>
  <c r="I486" i="1"/>
  <c r="I316" i="1"/>
  <c r="I229" i="1"/>
  <c r="I525" i="1"/>
  <c r="I495" i="1"/>
  <c r="I398" i="1"/>
  <c r="I567" i="1"/>
  <c r="I153" i="1"/>
  <c r="I404" i="1"/>
  <c r="I474" i="1"/>
  <c r="I134" i="1"/>
  <c r="I502" i="1"/>
  <c r="I325" i="1"/>
  <c r="I181" i="1"/>
  <c r="I249" i="1"/>
  <c r="I241" i="1"/>
  <c r="I225" i="1"/>
  <c r="I145" i="1"/>
  <c r="I141" i="1"/>
  <c r="I124" i="1"/>
  <c r="I121" i="1" s="1"/>
  <c r="I114" i="1"/>
  <c r="I109" i="1"/>
  <c r="I101" i="1"/>
  <c r="I95" i="1"/>
  <c r="I88" i="1"/>
  <c r="I82" i="1"/>
  <c r="I72" i="1"/>
  <c r="I63" i="1"/>
  <c r="I53" i="1"/>
  <c r="I245" i="1"/>
  <c r="I260" i="1"/>
  <c r="I259" i="1" s="1"/>
  <c r="I273" i="1"/>
  <c r="I537" i="1"/>
  <c r="I540" i="1"/>
  <c r="I557" i="1"/>
  <c r="I577" i="1"/>
  <c r="I47" i="1"/>
  <c r="I37" i="1"/>
  <c r="H44" i="1"/>
  <c r="I44" i="1" s="1"/>
  <c r="I43" i="1" s="1"/>
  <c r="H41" i="1"/>
  <c r="I41" i="1" s="1"/>
  <c r="H40" i="1"/>
  <c r="I40" i="1" s="1"/>
  <c r="H39" i="1"/>
  <c r="I39" i="1" s="1"/>
  <c r="H37" i="1"/>
  <c r="H36" i="1"/>
  <c r="I36" i="1" s="1"/>
  <c r="I35" i="1" s="1"/>
  <c r="H33" i="1"/>
  <c r="I33" i="1" s="1"/>
  <c r="H17" i="1"/>
  <c r="I17" i="1" s="1"/>
  <c r="H16" i="1"/>
  <c r="I16" i="1" s="1"/>
  <c r="H11" i="1"/>
  <c r="H12" i="1"/>
  <c r="H13" i="1"/>
  <c r="I13" i="1" s="1"/>
  <c r="H14" i="1"/>
  <c r="I14" i="1" s="1"/>
  <c r="H10" i="1"/>
  <c r="I10" i="1"/>
  <c r="I11" i="1"/>
  <c r="I12" i="1"/>
  <c r="I38" i="1" l="1"/>
  <c r="I34" i="1" s="1"/>
  <c r="I272" i="1"/>
  <c r="I94" i="1"/>
  <c r="I52" i="1"/>
  <c r="I211" i="1"/>
  <c r="I240" i="1"/>
  <c r="I228" i="1" s="1"/>
  <c r="I133" i="1"/>
  <c r="I556" i="1"/>
  <c r="I32" i="1"/>
  <c r="I28" i="1"/>
  <c r="I24" i="1"/>
  <c r="I20" i="1"/>
  <c r="I15" i="1"/>
  <c r="I9" i="1"/>
  <c r="I8" i="1" l="1"/>
  <c r="H591" i="1" s="1"/>
  <c r="J271" i="1" l="1"/>
  <c r="H589" i="1"/>
  <c r="H590" i="1" s="1"/>
  <c r="J556" i="1"/>
  <c r="J584" i="1"/>
  <c r="J574" i="1"/>
  <c r="J565" i="1"/>
  <c r="J554" i="1"/>
  <c r="J545" i="1"/>
  <c r="J536" i="1"/>
  <c r="J527" i="1"/>
  <c r="J518" i="1"/>
  <c r="J509" i="1"/>
  <c r="J500" i="1"/>
  <c r="J491" i="1"/>
  <c r="J482" i="1"/>
  <c r="J473" i="1"/>
  <c r="J464" i="1"/>
  <c r="J455" i="1"/>
  <c r="J446" i="1"/>
  <c r="J437" i="1"/>
  <c r="J428" i="1"/>
  <c r="J419" i="1"/>
  <c r="J410" i="1"/>
  <c r="J401" i="1"/>
  <c r="J392" i="1"/>
  <c r="J383" i="1"/>
  <c r="J374" i="1"/>
  <c r="J365" i="1"/>
  <c r="J356" i="1"/>
  <c r="J347" i="1"/>
  <c r="J338" i="1"/>
  <c r="J329" i="1"/>
  <c r="J320" i="1"/>
  <c r="J311" i="1"/>
  <c r="J302" i="1"/>
  <c r="J293" i="1"/>
  <c r="J284" i="1"/>
  <c r="J275" i="1"/>
  <c r="J266" i="1"/>
  <c r="J257" i="1"/>
  <c r="J250" i="1"/>
  <c r="J243" i="1"/>
  <c r="J237" i="1"/>
  <c r="J231" i="1"/>
  <c r="J225" i="1"/>
  <c r="J219" i="1"/>
  <c r="J213" i="1"/>
  <c r="J207" i="1"/>
  <c r="J201" i="1"/>
  <c r="J195" i="1"/>
  <c r="J189" i="1"/>
  <c r="J183" i="1"/>
  <c r="J177" i="1"/>
  <c r="J171" i="1"/>
  <c r="J165" i="1"/>
  <c r="J159" i="1"/>
  <c r="J153" i="1"/>
  <c r="J147" i="1"/>
  <c r="J141" i="1"/>
  <c r="J135" i="1"/>
  <c r="J129" i="1"/>
  <c r="J123" i="1"/>
  <c r="J117" i="1"/>
  <c r="J111" i="1"/>
  <c r="J105" i="1"/>
  <c r="J99" i="1"/>
  <c r="J93" i="1"/>
  <c r="J87" i="1"/>
  <c r="J81" i="1"/>
  <c r="J75" i="1"/>
  <c r="J69" i="1"/>
  <c r="J63" i="1"/>
  <c r="J57" i="1"/>
  <c r="J51" i="1"/>
  <c r="J40" i="1"/>
  <c r="J30" i="1"/>
  <c r="J24" i="1"/>
  <c r="J583" i="1"/>
  <c r="J572" i="1"/>
  <c r="J563" i="1"/>
  <c r="J553" i="1"/>
  <c r="J544" i="1"/>
  <c r="J535" i="1"/>
  <c r="J526" i="1"/>
  <c r="J517" i="1"/>
  <c r="J548" i="1"/>
  <c r="J156" i="1"/>
  <c r="J581" i="1"/>
  <c r="J568" i="1"/>
  <c r="J551" i="1"/>
  <c r="J539" i="1"/>
  <c r="J524" i="1"/>
  <c r="J512" i="1"/>
  <c r="J502" i="1"/>
  <c r="J490" i="1"/>
  <c r="J479" i="1"/>
  <c r="J469" i="1"/>
  <c r="J458" i="1"/>
  <c r="J448" i="1"/>
  <c r="J436" i="1"/>
  <c r="J425" i="1"/>
  <c r="J415" i="1"/>
  <c r="J404" i="1"/>
  <c r="J394" i="1"/>
  <c r="J382" i="1"/>
  <c r="J371" i="1"/>
  <c r="J361" i="1"/>
  <c r="J350" i="1"/>
  <c r="J340" i="1"/>
  <c r="J328" i="1"/>
  <c r="J317" i="1"/>
  <c r="J307" i="1"/>
  <c r="J296" i="1"/>
  <c r="J286" i="1"/>
  <c r="J274" i="1"/>
  <c r="J263" i="1"/>
  <c r="J254" i="1"/>
  <c r="J245" i="1"/>
  <c r="J238" i="1"/>
  <c r="J230" i="1"/>
  <c r="J223" i="1"/>
  <c r="J216" i="1"/>
  <c r="J209" i="1"/>
  <c r="J202" i="1"/>
  <c r="J194" i="1"/>
  <c r="J187" i="1"/>
  <c r="J180" i="1"/>
  <c r="J173" i="1"/>
  <c r="J166" i="1"/>
  <c r="J158" i="1"/>
  <c r="J151" i="1"/>
  <c r="J144" i="1"/>
  <c r="J137" i="1"/>
  <c r="J130" i="1"/>
  <c r="J122" i="1"/>
  <c r="J115" i="1"/>
  <c r="J108" i="1"/>
  <c r="J101" i="1"/>
  <c r="J94" i="1"/>
  <c r="J86" i="1"/>
  <c r="J79" i="1"/>
  <c r="J72" i="1"/>
  <c r="J65" i="1"/>
  <c r="J58" i="1"/>
  <c r="J50" i="1"/>
  <c r="J37" i="1"/>
  <c r="J27" i="1"/>
  <c r="J580" i="1"/>
  <c r="J566" i="1"/>
  <c r="J550" i="1"/>
  <c r="J538" i="1"/>
  <c r="J523" i="1"/>
  <c r="J511" i="1"/>
  <c r="J499" i="1"/>
  <c r="J488" i="1"/>
  <c r="J478" i="1"/>
  <c r="J467" i="1"/>
  <c r="J457" i="1"/>
  <c r="J445" i="1"/>
  <c r="J434" i="1"/>
  <c r="J424" i="1"/>
  <c r="J413" i="1"/>
  <c r="J403" i="1"/>
  <c r="J391" i="1"/>
  <c r="J380" i="1"/>
  <c r="J370" i="1"/>
  <c r="J359" i="1"/>
  <c r="J349" i="1"/>
  <c r="J337" i="1"/>
  <c r="J326" i="1"/>
  <c r="J316" i="1"/>
  <c r="J305" i="1"/>
  <c r="J295" i="1"/>
  <c r="J283" i="1"/>
  <c r="J272" i="1"/>
  <c r="J262" i="1"/>
  <c r="J253" i="1"/>
  <c r="J244" i="1"/>
  <c r="J236" i="1"/>
  <c r="J229" i="1"/>
  <c r="J222" i="1"/>
  <c r="J215" i="1"/>
  <c r="J208" i="1"/>
  <c r="J200" i="1"/>
  <c r="J193" i="1"/>
  <c r="J186" i="1"/>
  <c r="J179" i="1"/>
  <c r="J172" i="1"/>
  <c r="J164" i="1"/>
  <c r="J157" i="1"/>
  <c r="J150" i="1"/>
  <c r="J143" i="1"/>
  <c r="J136" i="1"/>
  <c r="J128" i="1"/>
  <c r="J121" i="1"/>
  <c r="J114" i="1"/>
  <c r="J107" i="1"/>
  <c r="J100" i="1"/>
  <c r="J92" i="1"/>
  <c r="J85" i="1"/>
  <c r="J78" i="1"/>
  <c r="J71" i="1"/>
  <c r="J64" i="1"/>
  <c r="J56" i="1"/>
  <c r="J49" i="1"/>
  <c r="J36" i="1"/>
  <c r="J26" i="1"/>
  <c r="J578" i="1"/>
  <c r="J562" i="1"/>
  <c r="J533" i="1"/>
  <c r="J521" i="1"/>
  <c r="J508" i="1"/>
  <c r="J497" i="1"/>
  <c r="J487" i="1"/>
  <c r="J476" i="1"/>
  <c r="J466" i="1"/>
  <c r="J454" i="1"/>
  <c r="J443" i="1"/>
  <c r="J433" i="1"/>
  <c r="J422" i="1"/>
  <c r="J412" i="1"/>
  <c r="J400" i="1"/>
  <c r="J389" i="1"/>
  <c r="J379" i="1"/>
  <c r="J368" i="1"/>
  <c r="J358" i="1"/>
  <c r="J346" i="1"/>
  <c r="J335" i="1"/>
  <c r="J325" i="1"/>
  <c r="J314" i="1"/>
  <c r="J304" i="1"/>
  <c r="J292" i="1"/>
  <c r="J281" i="1"/>
  <c r="J260" i="1"/>
  <c r="J251" i="1"/>
  <c r="J242" i="1"/>
  <c r="J235" i="1"/>
  <c r="J228" i="1"/>
  <c r="J221" i="1"/>
  <c r="J214" i="1"/>
  <c r="J206" i="1"/>
  <c r="J199" i="1"/>
  <c r="J192" i="1"/>
  <c r="J185" i="1"/>
  <c r="J178" i="1"/>
  <c r="J170" i="1"/>
  <c r="J163" i="1"/>
  <c r="J149" i="1"/>
  <c r="J142" i="1"/>
  <c r="J134" i="1"/>
  <c r="J127" i="1"/>
  <c r="J120" i="1"/>
  <c r="J113" i="1"/>
  <c r="J106" i="1"/>
  <c r="J98" i="1"/>
  <c r="J439" i="1"/>
  <c r="J203" i="1"/>
  <c r="J131" i="1"/>
  <c r="J67" i="1"/>
  <c r="J25" i="1"/>
  <c r="J575" i="1"/>
  <c r="J547" i="1"/>
  <c r="J520" i="1"/>
  <c r="J496" i="1"/>
  <c r="J475" i="1"/>
  <c r="J452" i="1"/>
  <c r="J431" i="1"/>
  <c r="J409" i="1"/>
  <c r="J388" i="1"/>
  <c r="J367" i="1"/>
  <c r="J344" i="1"/>
  <c r="J323" i="1"/>
  <c r="J301" i="1"/>
  <c r="J280" i="1"/>
  <c r="J259" i="1"/>
  <c r="J241" i="1"/>
  <c r="J227" i="1"/>
  <c r="J212" i="1"/>
  <c r="J198" i="1"/>
  <c r="J184" i="1"/>
  <c r="J169" i="1"/>
  <c r="J155" i="1"/>
  <c r="J140" i="1"/>
  <c r="J126" i="1"/>
  <c r="J112" i="1"/>
  <c r="J97" i="1"/>
  <c r="J88" i="1"/>
  <c r="J76" i="1"/>
  <c r="J66" i="1"/>
  <c r="J54" i="1"/>
  <c r="J38" i="1"/>
  <c r="J23" i="1"/>
  <c r="J571" i="1"/>
  <c r="J542" i="1"/>
  <c r="J515" i="1"/>
  <c r="J494" i="1"/>
  <c r="J472" i="1"/>
  <c r="J451" i="1"/>
  <c r="J430" i="1"/>
  <c r="J407" i="1"/>
  <c r="J386" i="1"/>
  <c r="J364" i="1"/>
  <c r="J343" i="1"/>
  <c r="J322" i="1"/>
  <c r="J299" i="1"/>
  <c r="J278" i="1"/>
  <c r="J256" i="1"/>
  <c r="J240" i="1"/>
  <c r="J226" i="1"/>
  <c r="J211" i="1"/>
  <c r="J197" i="1"/>
  <c r="J182" i="1"/>
  <c r="J168" i="1"/>
  <c r="J154" i="1"/>
  <c r="J139" i="1"/>
  <c r="J125" i="1"/>
  <c r="J110" i="1"/>
  <c r="J96" i="1"/>
  <c r="J84" i="1"/>
  <c r="J74" i="1"/>
  <c r="J62" i="1"/>
  <c r="J53" i="1"/>
  <c r="J35" i="1"/>
  <c r="J22" i="1"/>
  <c r="J569" i="1"/>
  <c r="J541" i="1"/>
  <c r="J514" i="1"/>
  <c r="J493" i="1"/>
  <c r="J470" i="1"/>
  <c r="J449" i="1"/>
  <c r="J427" i="1"/>
  <c r="J406" i="1"/>
  <c r="J385" i="1"/>
  <c r="J362" i="1"/>
  <c r="J341" i="1"/>
  <c r="J319" i="1"/>
  <c r="J298" i="1"/>
  <c r="J277" i="1"/>
  <c r="J255" i="1"/>
  <c r="J239" i="1"/>
  <c r="J224" i="1"/>
  <c r="J210" i="1"/>
  <c r="J196" i="1"/>
  <c r="J181" i="1"/>
  <c r="J167" i="1"/>
  <c r="J152" i="1"/>
  <c r="J138" i="1"/>
  <c r="J124" i="1"/>
  <c r="J109" i="1"/>
  <c r="J95" i="1"/>
  <c r="J83" i="1"/>
  <c r="J73" i="1"/>
  <c r="J61" i="1"/>
  <c r="J52" i="1"/>
  <c r="J31" i="1"/>
  <c r="J21" i="1"/>
  <c r="J560" i="1"/>
  <c r="J532" i="1"/>
  <c r="J506" i="1"/>
  <c r="J485" i="1"/>
  <c r="J463" i="1"/>
  <c r="J442" i="1"/>
  <c r="J421" i="1"/>
  <c r="J398" i="1"/>
  <c r="J377" i="1"/>
  <c r="J355" i="1"/>
  <c r="J334" i="1"/>
  <c r="J313" i="1"/>
  <c r="J290" i="1"/>
  <c r="J269" i="1"/>
  <c r="J249" i="1"/>
  <c r="J234" i="1"/>
  <c r="J220" i="1"/>
  <c r="J205" i="1"/>
  <c r="J191" i="1"/>
  <c r="J176" i="1"/>
  <c r="J162" i="1"/>
  <c r="J148" i="1"/>
  <c r="J133" i="1"/>
  <c r="J119" i="1"/>
  <c r="J104" i="1"/>
  <c r="J91" i="1"/>
  <c r="J82" i="1"/>
  <c r="J70" i="1"/>
  <c r="J60" i="1"/>
  <c r="J48" i="1"/>
  <c r="J29" i="1"/>
  <c r="J587" i="1"/>
  <c r="J559" i="1"/>
  <c r="J530" i="1"/>
  <c r="J505" i="1"/>
  <c r="J484" i="1"/>
  <c r="J461" i="1"/>
  <c r="J440" i="1"/>
  <c r="J418" i="1"/>
  <c r="J397" i="1"/>
  <c r="J376" i="1"/>
  <c r="J353" i="1"/>
  <c r="J332" i="1"/>
  <c r="J310" i="1"/>
  <c r="J289" i="1"/>
  <c r="J268" i="1"/>
  <c r="J248" i="1"/>
  <c r="J233" i="1"/>
  <c r="J218" i="1"/>
  <c r="J204" i="1"/>
  <c r="J190" i="1"/>
  <c r="J175" i="1"/>
  <c r="J161" i="1"/>
  <c r="J146" i="1"/>
  <c r="J132" i="1"/>
  <c r="J118" i="1"/>
  <c r="J103" i="1"/>
  <c r="J90" i="1"/>
  <c r="J80" i="1"/>
  <c r="J68" i="1"/>
  <c r="J59" i="1"/>
  <c r="J43" i="1"/>
  <c r="J28" i="1"/>
  <c r="J586" i="1"/>
  <c r="J529" i="1"/>
  <c r="J503" i="1"/>
  <c r="J481" i="1"/>
  <c r="J460" i="1"/>
  <c r="J416" i="1"/>
  <c r="J373" i="1"/>
  <c r="J352" i="1"/>
  <c r="J331" i="1"/>
  <c r="J308" i="1"/>
  <c r="J287" i="1"/>
  <c r="J265" i="1"/>
  <c r="J247" i="1"/>
  <c r="J232" i="1"/>
  <c r="J217" i="1"/>
  <c r="J188" i="1"/>
  <c r="J174" i="1"/>
  <c r="J160" i="1"/>
  <c r="J145" i="1"/>
  <c r="J116" i="1"/>
  <c r="J102" i="1"/>
  <c r="J77" i="1"/>
  <c r="J55" i="1"/>
  <c r="J42" i="1"/>
  <c r="J395" i="1"/>
  <c r="J89" i="1"/>
  <c r="J19" i="1"/>
  <c r="J557" i="1"/>
  <c r="J270" i="1"/>
  <c r="J306" i="1"/>
  <c r="J342" i="1"/>
  <c r="J378" i="1"/>
  <c r="J414" i="1"/>
  <c r="J450" i="1"/>
  <c r="J486" i="1"/>
  <c r="J522" i="1"/>
  <c r="J558" i="1"/>
  <c r="J14" i="1"/>
  <c r="J285" i="1"/>
  <c r="J321" i="1"/>
  <c r="J357" i="1"/>
  <c r="J393" i="1"/>
  <c r="J429" i="1"/>
  <c r="J465" i="1"/>
  <c r="J501" i="1"/>
  <c r="J537" i="1"/>
  <c r="J573" i="1"/>
  <c r="J10" i="1"/>
  <c r="J12" i="1"/>
  <c r="J276" i="1"/>
  <c r="J312" i="1"/>
  <c r="J348" i="1"/>
  <c r="J384" i="1"/>
  <c r="J420" i="1"/>
  <c r="J456" i="1"/>
  <c r="J492" i="1"/>
  <c r="J528" i="1"/>
  <c r="J564" i="1"/>
  <c r="J44" i="1"/>
  <c r="J291" i="1"/>
  <c r="J327" i="1"/>
  <c r="J363" i="1"/>
  <c r="J399" i="1"/>
  <c r="J435" i="1"/>
  <c r="J471" i="1"/>
  <c r="J507" i="1"/>
  <c r="J543" i="1"/>
  <c r="J579" i="1"/>
  <c r="J17" i="1"/>
  <c r="J39" i="1"/>
  <c r="J246" i="1"/>
  <c r="J282" i="1"/>
  <c r="J318" i="1"/>
  <c r="J354" i="1"/>
  <c r="J390" i="1"/>
  <c r="J426" i="1"/>
  <c r="J462" i="1"/>
  <c r="J498" i="1"/>
  <c r="J534" i="1"/>
  <c r="J570" i="1"/>
  <c r="J261" i="1"/>
  <c r="J297" i="1"/>
  <c r="J333" i="1"/>
  <c r="J369" i="1"/>
  <c r="J405" i="1"/>
  <c r="J441" i="1"/>
  <c r="J477" i="1"/>
  <c r="J513" i="1"/>
  <c r="J549" i="1"/>
  <c r="J585" i="1"/>
  <c r="J33" i="1"/>
  <c r="J46" i="1"/>
  <c r="J252" i="1"/>
  <c r="J288" i="1"/>
  <c r="J324" i="1"/>
  <c r="J360" i="1"/>
  <c r="J396" i="1"/>
  <c r="J432" i="1"/>
  <c r="J468" i="1"/>
  <c r="J504" i="1"/>
  <c r="J540" i="1"/>
  <c r="J576" i="1"/>
  <c r="J267" i="1"/>
  <c r="J303" i="1"/>
  <c r="J339" i="1"/>
  <c r="J375" i="1"/>
  <c r="J411" i="1"/>
  <c r="J447" i="1"/>
  <c r="J258" i="1"/>
  <c r="J366" i="1"/>
  <c r="J474" i="1"/>
  <c r="J582" i="1"/>
  <c r="J345" i="1"/>
  <c r="J453" i="1"/>
  <c r="J525" i="1"/>
  <c r="J16" i="1"/>
  <c r="J577" i="1"/>
  <c r="J264" i="1"/>
  <c r="J372" i="1"/>
  <c r="J480" i="1"/>
  <c r="J18" i="1"/>
  <c r="J351" i="1"/>
  <c r="J459" i="1"/>
  <c r="J531" i="1"/>
  <c r="J41" i="1"/>
  <c r="J13" i="1"/>
  <c r="J294" i="1"/>
  <c r="J402" i="1"/>
  <c r="J510" i="1"/>
  <c r="J273" i="1"/>
  <c r="J381" i="1"/>
  <c r="J483" i="1"/>
  <c r="J555" i="1"/>
  <c r="J45" i="1"/>
  <c r="J300" i="1"/>
  <c r="J408" i="1"/>
  <c r="J516" i="1"/>
  <c r="J279" i="1"/>
  <c r="J387" i="1"/>
  <c r="J489" i="1"/>
  <c r="J561" i="1"/>
  <c r="J47" i="1"/>
  <c r="J330" i="1"/>
  <c r="J438" i="1"/>
  <c r="J546" i="1"/>
  <c r="J309" i="1"/>
  <c r="J417" i="1"/>
  <c r="J495" i="1"/>
  <c r="J567" i="1"/>
  <c r="J336" i="1"/>
  <c r="J444" i="1"/>
  <c r="J552" i="1"/>
  <c r="J315" i="1"/>
  <c r="J423" i="1"/>
  <c r="J519" i="1"/>
  <c r="J11" i="1"/>
  <c r="J32" i="1"/>
  <c r="J8" i="1"/>
  <c r="J20" i="1"/>
  <c r="J34" i="1"/>
  <c r="J15" i="1"/>
  <c r="J9" i="1"/>
  <c r="E54" i="3" l="1"/>
  <c r="E57" i="3" s="1"/>
  <c r="F54" i="3"/>
  <c r="F57" i="3" s="1"/>
  <c r="F56" i="3" s="1"/>
  <c r="G54" i="3"/>
  <c r="G57" i="3"/>
  <c r="G56" i="3" s="1"/>
  <c r="H54" i="3"/>
  <c r="H57" i="3" s="1"/>
  <c r="I54" i="3"/>
  <c r="I57" i="3" s="1"/>
  <c r="I56" i="3" s="1"/>
  <c r="J54" i="3"/>
  <c r="J57" i="3"/>
  <c r="K54" i="3"/>
  <c r="K57" i="3" s="1"/>
  <c r="L54" i="3"/>
  <c r="L57" i="3" s="1"/>
  <c r="L56" i="3" s="1"/>
  <c r="M54" i="3"/>
  <c r="M57" i="3"/>
  <c r="M56" i="3" s="1"/>
  <c r="N54" i="3"/>
  <c r="N57" i="3"/>
  <c r="O54" i="3"/>
  <c r="O57" i="3" s="1"/>
  <c r="O56" i="3" s="1"/>
  <c r="D54" i="3"/>
  <c r="D57" i="3" s="1"/>
  <c r="P53" i="3"/>
  <c r="D56" i="3" l="1"/>
  <c r="D59" i="3"/>
  <c r="E59" i="3"/>
  <c r="P54" i="3"/>
  <c r="P57" i="3" s="1"/>
  <c r="D58" i="3"/>
  <c r="N56" i="3"/>
  <c r="K56" i="3"/>
  <c r="H56" i="3"/>
  <c r="E56" i="3"/>
  <c r="J56" i="3"/>
  <c r="F59" i="3"/>
  <c r="G59" i="3" s="1"/>
  <c r="H59" i="3" s="1"/>
  <c r="I59" i="3" s="1"/>
  <c r="J59" i="3" s="1"/>
  <c r="K59" i="3" s="1"/>
  <c r="L59" i="3" s="1"/>
  <c r="M59" i="3" s="1"/>
  <c r="N59" i="3" s="1"/>
  <c r="O59" i="3" s="1"/>
  <c r="P56" i="3" l="1"/>
  <c r="E58" i="3"/>
  <c r="F58" i="3" s="1"/>
  <c r="G58" i="3" s="1"/>
  <c r="C56" i="3"/>
  <c r="H58" i="3"/>
  <c r="I58" i="3" s="1"/>
  <c r="J58" i="3" s="1"/>
  <c r="K58" i="3" s="1"/>
  <c r="L58" i="3" s="1"/>
  <c r="M58" i="3" s="1"/>
  <c r="N58" i="3" s="1"/>
  <c r="O58" i="3" s="1"/>
</calcChain>
</file>

<file path=xl/sharedStrings.xml><?xml version="1.0" encoding="utf-8"?>
<sst xmlns="http://schemas.openxmlformats.org/spreadsheetml/2006/main" count="2800" uniqueCount="1591">
  <si>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</si>
  <si>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</si>
  <si>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</si>
  <si>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</si>
  <si>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</si>
  <si>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</si>
  <si>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</si>
  <si>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</si>
  <si>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</si>
  <si>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</si>
  <si>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</si>
  <si>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</si>
  <si>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</si>
  <si>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</si>
  <si>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PRELIMINARES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</si>
  <si>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</si>
  <si>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</si>
  <si>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</si>
  <si>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</si>
  <si>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</si>
  <si>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</si>
  <si>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C2850 </t>
  </si>
  <si>
    <t>SEINFRA</t>
  </si>
  <si>
    <t>INSTALAÇÕES PROVISÓRIAS DE LUZ , FORÇA,TELEFONE E LÓGICA</t>
  </si>
  <si>
    <t>UN</t>
  </si>
  <si>
    <t xml:space="preserve"> 1.1.3 </t>
  </si>
  <si>
    <t xml:space="preserve"> C1622 </t>
  </si>
  <si>
    <t>LIGAÇÃO PROVISÓRIA DE ÁGUA E SANITÁRIO</t>
  </si>
  <si>
    <t xml:space="preserve"> 1.1.4 </t>
  </si>
  <si>
    <t xml:space="preserve"> 95676 </t>
  </si>
  <si>
    <t>CAIXA EM CONCRETO PRÉ-MOLDADO PARA ABRIGO DE HIDRÔMETRO - FORNECIMENTO E INSTALAÇÃO.</t>
  </si>
  <si>
    <t xml:space="preserve"> 1.1.5 </t>
  </si>
  <si>
    <t xml:space="preserve"> 98458 </t>
  </si>
  <si>
    <t>TAPUME COM COMPENSADO DE MADEIRA. AF_05/2018</t>
  </si>
  <si>
    <t xml:space="preserve"> 1.2 </t>
  </si>
  <si>
    <t>CANTEIRO DE OBRAS</t>
  </si>
  <si>
    <t xml:space="preserve"> 1.2.1 </t>
  </si>
  <si>
    <t xml:space="preserve"> 93212 </t>
  </si>
  <si>
    <t>EXECUÇÃO DE SANITÁRIO E VESTIÁRIO EM CANTEIRO DE OBRA EM CHAPA DE MADEIRA COMPENSADA, NÃO INCLUSO MOBILIÁRIO. AF_02/2016</t>
  </si>
  <si>
    <t xml:space="preserve"> 1.2.2 </t>
  </si>
  <si>
    <t xml:space="preserve"> 93207 </t>
  </si>
  <si>
    <t>EXECUÇÃO DE ESCRITÓRIO EM CANTEIRO DE OBRA EM CHAPA DE MADEIRA COMPENSADA, NÃO INCLUSO MOBILIÁRIO E EQUIPAMENTOS. AF_02/2016</t>
  </si>
  <si>
    <t xml:space="preserve"> 1.2.3 </t>
  </si>
  <si>
    <t xml:space="preserve"> 93210 </t>
  </si>
  <si>
    <t>EXECUÇÃO DE REFEITÓRIO EM CANTEIRO DE OBRA EM CHAPA DE MADEIRA COMPENSADA, NÃO INCLUSO MOBILIÁRIO E EQUIPAMENTOS. AF_02/2016</t>
  </si>
  <si>
    <t xml:space="preserve"> 1.2.4 </t>
  </si>
  <si>
    <t xml:space="preserve"> 93208 </t>
  </si>
  <si>
    <t>EXECUÇÃO DE ALMOXARIFADO EM CANTEIRO DE OBRA EM CHAPA DE MADEIRA COMPENSADA, INCLUSO PRATELEIRAS. AF_02/2016</t>
  </si>
  <si>
    <t xml:space="preserve"> 1.3 </t>
  </si>
  <si>
    <t>LOCAÇÃO</t>
  </si>
  <si>
    <t xml:space="preserve"> 1.3.1 </t>
  </si>
  <si>
    <t xml:space="preserve"> C1630 </t>
  </si>
  <si>
    <t>LOCAÇÃO DA OBRA - EXECUÇÃO DE GABARITO</t>
  </si>
  <si>
    <t xml:space="preserve"> 1.3.2 </t>
  </si>
  <si>
    <t xml:space="preserve"> 99059 </t>
  </si>
  <si>
    <t>LOCACAO CONVENCIONAL DE OBRA, UTILIZANDO GABARITO DE TÁBUAS CORRIDAS PONTALETADAS A CADA 2,00M -  2 UTILIZAÇÕES. TERRENO</t>
  </si>
  <si>
    <t>M</t>
  </si>
  <si>
    <t xml:space="preserve"> 1.3.3 </t>
  </si>
  <si>
    <t xml:space="preserve"> 99058 </t>
  </si>
  <si>
    <t>LOCAÇÃO DE PONTO PARA REFERÊNCIA TOPOGRÁFICA. AF_10/2018</t>
  </si>
  <si>
    <t xml:space="preserve"> 1.4 </t>
  </si>
  <si>
    <t>LIMPEZA PERMANENTE DA OBRA</t>
  </si>
  <si>
    <t xml:space="preserve"> 1.4.1 </t>
  </si>
  <si>
    <t xml:space="preserve"> SME-CANT-001 </t>
  </si>
  <si>
    <t>Próprio</t>
  </si>
  <si>
    <t>LIMPEZA PERMANENTE EM CANTEIRO DE OBRA</t>
  </si>
  <si>
    <t>MÊS</t>
  </si>
  <si>
    <t xml:space="preserve"> 1.4.2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</si>
  <si>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</si>
  <si>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</si>
  <si>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m³</t>
  </si>
  <si>
    <t xml:space="preserve"> 1.4.3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</si>
  <si>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</si>
  <si>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</si>
  <si>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</si>
  <si>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1.5 </t>
  </si>
  <si>
    <t>SERVIÇOS TÉCNICOS</t>
  </si>
  <si>
    <t xml:space="preserve"> 1.5.1 </t>
  </si>
  <si>
    <t xml:space="preserve"> 01.21.010 </t>
  </si>
  <si>
    <t>CPOS/CDHU</t>
  </si>
  <si>
    <t>Taxa de mobilização e desmobilização de equipamentos para execução de sondagem</t>
  </si>
  <si>
    <t>TX</t>
  </si>
  <si>
    <t xml:space="preserve"> 1.5.2 </t>
  </si>
  <si>
    <t xml:space="preserve"> 01.21.110 </t>
  </si>
  <si>
    <t>Sondagem do terreno à percussão (mínimo de 30 m)</t>
  </si>
  <si>
    <t xml:space="preserve"> 1.5.3 </t>
  </si>
  <si>
    <t xml:space="preserve"> SME-SET-05 </t>
  </si>
  <si>
    <t>AS-BUILT DE PROJETOS (TODAS AS DISCIPLINAS) - E APROVAÇÃO E HABITE-SE</t>
  </si>
  <si>
    <t xml:space="preserve"> 1.6 </t>
  </si>
  <si>
    <t>VIGILÂNCIA</t>
  </si>
  <si>
    <t xml:space="preserve"> 1.6.1 </t>
  </si>
  <si>
    <t xml:space="preserve"> 011815 </t>
  </si>
  <si>
    <t>SBC</t>
  </si>
  <si>
    <t>VIGILANCIA DE OBRA - 2 VIGIAS</t>
  </si>
  <si>
    <t>MES</t>
  </si>
  <si>
    <t xml:space="preserve"> 2 </t>
  </si>
  <si>
    <t>MOVIMENTO DE TERRA PARA FUNDAÇÕES</t>
  </si>
  <si>
    <t xml:space="preserve"> 2.1 </t>
  </si>
  <si>
    <t>TERRAPLENAGEM</t>
  </si>
  <si>
    <t xml:space="preserve"> 2.1.1 </t>
  </si>
  <si>
    <t xml:space="preserve"> 101135 </t>
  </si>
  <si>
    <t>ESCAVAÇÃO HORIZONTAL, INCLUINDO CARGA, DESCARGA E TRANSPORTE EM SOLO DE 1A CATEGORIA COM TRATOR DE ESTEIRAS (150HP/LÂMINA: 3,18M3) E CAMINHÃO BASCULANTE DE 10M3, DMT ATÉ 200M AF_07/2020</t>
  </si>
  <si>
    <t xml:space="preserve"> 2.1.2 </t>
  </si>
  <si>
    <t xml:space="preserve"> 100576 </t>
  </si>
  <si>
    <t>REGULARIZAÇÃO E COMPACTAÇÃO DE SUBLEITO DE SOLO  PREDOMINANTEMENTE ARGILOSO. AF_11/2019</t>
  </si>
  <si>
    <t xml:space="preserve"> 2.2 </t>
  </si>
  <si>
    <t>EDIFICAÇÃO</t>
  </si>
  <si>
    <t xml:space="preserve"> 2.2.1 </t>
  </si>
  <si>
    <t xml:space="preserve"> 94319 </t>
  </si>
  <si>
    <t>ATERRO MANUAL DE VALAS COM SOLO ARGILO-ARENOSO. AF_08/2023</t>
  </si>
  <si>
    <t xml:space="preserve"> 2.2.2 </t>
  </si>
  <si>
    <t xml:space="preserve"> 93358 </t>
  </si>
  <si>
    <t>ESCAVAÇÃO MANUAL DE VALA COM PROFUNDIDADE MENOR OU IGUAL A 1,30 M. AF_02/2021</t>
  </si>
  <si>
    <t xml:space="preserve"> 2.2.3 </t>
  </si>
  <si>
    <t xml:space="preserve"> 101617 </t>
  </si>
  <si>
    <t>PREPARO DE FUNDO DE VALA COM LARGURA MAIOR OU IGUAL A 1,5 M E MENOR QUE 2,5 M (ACERTO DO SOLO NATURAL). AF_08/2020</t>
  </si>
  <si>
    <t xml:space="preserve"> 2.2.4 </t>
  </si>
  <si>
    <t xml:space="preserve"> 93382 </t>
  </si>
  <si>
    <t>REATERRO MANUAL DE VALAS, COM COMPACTADOR DE SOLOS DE PERCUSSÃO. AF_08/2023</t>
  </si>
  <si>
    <t xml:space="preserve"> 2.3 </t>
  </si>
  <si>
    <t>MURETA E ABRIGO GÁS</t>
  </si>
  <si>
    <t xml:space="preserve"> 2.3.1 </t>
  </si>
  <si>
    <t xml:space="preserve"> 2.3.2 </t>
  </si>
  <si>
    <t xml:space="preserve"> 2.3.3 </t>
  </si>
  <si>
    <t xml:space="preserve"> 2.4 </t>
  </si>
  <si>
    <t>CASTELO D'ÁGUA</t>
  </si>
  <si>
    <t xml:space="preserve"> 2.4.1 </t>
  </si>
  <si>
    <t xml:space="preserve"> 2.4.2 </t>
  </si>
  <si>
    <t xml:space="preserve"> 2.4.3 </t>
  </si>
  <si>
    <t xml:space="preserve"> 2.4.4 </t>
  </si>
  <si>
    <t xml:space="preserve"> 172351 </t>
  </si>
  <si>
    <t>PINTURA DE FAIXA DE ROLAMENTO ELASTOPLASTICO 1,5mm AMARELO</t>
  </si>
  <si>
    <t xml:space="preserve"> 3 </t>
  </si>
  <si>
    <t>FUNDAÇÕES</t>
  </si>
  <si>
    <t xml:space="preserve"> 3.1 </t>
  </si>
  <si>
    <t>CONCRETO ARMADO PARA FUNDAÇÕES - BLOCOS</t>
  </si>
  <si>
    <t xml:space="preserve"> 3.1.1 </t>
  </si>
  <si>
    <t xml:space="preserve"> 100896 </t>
  </si>
  <si>
    <t>ESTACA ESCAVADA MECANICAMENTE, SEM FLUIDO ESTABILIZANTE, COM 25CM DE DIÂMETRO, CONCRETO LANÇADO POR CAMINHÃO BETONEIRA (EXCLUSIVE MOBILIZAÇÃO E DESMOBILIZAÇÃO). AF_01/2020_PA</t>
  </si>
  <si>
    <t xml:space="preserve"> 3.1.2 </t>
  </si>
  <si>
    <t xml:space="preserve"> 100897 </t>
  </si>
  <si>
    <t>ESTACA ESCAVADA MECANICAMENTE, SEM FLUIDO ESTABILIZANTE, COM 40CM DE DIÂMETRO, CONCRETO LANÇADO POR CAMINHÃO BETONEIRA (EXCLUSIVE MOBILIZAÇÃO E DESMOBILIZAÇÃO). AF_01/2020_PA</t>
  </si>
  <si>
    <t xml:space="preserve"> 3.1.3 </t>
  </si>
  <si>
    <t xml:space="preserve"> 100898 </t>
  </si>
  <si>
    <t>ESTACA ESCAVADA MECANICAMENTE, SEM FLUIDO ESTABILIZANTE, COM 60CM DE DIÂMETRO, CONCRETO LANÇADO POR CAMINHÃO BETONEIRA (EXCLUSIVE MOBILIZAÇÃO E DESMOBILIZAÇÃO). AF_01/2020_PA</t>
  </si>
  <si>
    <t xml:space="preserve"> 3.1.4 </t>
  </si>
  <si>
    <t xml:space="preserve"> 96619 </t>
  </si>
  <si>
    <t>LASTRO DE CONCRETO MAGRO, APLICADO EM BLOCOS DE COROAMENTO OU SAPATAS, ESPESSURA DE 5 CM. AF_08/2017</t>
  </si>
  <si>
    <t xml:space="preserve"> 3.1.5 </t>
  </si>
  <si>
    <t xml:space="preserve"> 96535 </t>
  </si>
  <si>
    <t>FABRICAÇÃO, MONTAGEM E DESMONTAGEM DE FÔRMA PARA SAPATA, EM MADEIRA SERRADA, E=25 MM, 4 UTILIZAÇÕES. AF_06/2017</t>
  </si>
  <si>
    <t xml:space="preserve"> 3.1.6 </t>
  </si>
  <si>
    <t xml:space="preserve"> 92919 </t>
  </si>
  <si>
    <t>ARMAÇÃO DE ESTRUTURAS DIVERSAS DE CONCRETO ARMADO, EXCETO VIGAS, PILARES, LAJES E FUNDAÇÕES, UTILIZANDO AÇO CA-50 DE 10,0 MM - MONTAGEM. AF_06/2022</t>
  </si>
  <si>
    <t>KG</t>
  </si>
  <si>
    <t xml:space="preserve"> 3.1.7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</si>
  <si>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</si>
  <si>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</si>
  <si>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3.1.8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</si>
  <si>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</si>
  <si>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</si>
  <si>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3.1.9 </t>
  </si>
  <si>
    <t xml:space="preserve"> 96558 </t>
  </si>
  <si>
    <t>CONCRETAGEM DE SAPATAS, FCK 30 MPA, COM USO DE BOMBA  LANÇAMENTO, ADENSAMENTO E ACABAMENTO. AF_11/2016</t>
  </si>
  <si>
    <t xml:space="preserve"> 3.2 </t>
  </si>
  <si>
    <t>CONCRETO ARMADO PARA FUNDAÇÕES - VIGAS BALDRAMES</t>
  </si>
  <si>
    <t xml:space="preserve"> 3.2.1 </t>
  </si>
  <si>
    <t xml:space="preserve"> 95241 </t>
  </si>
  <si>
    <t>LASTRO DE CONCRETO MAGRO, APLICADO EM PISOS, LAJES SOBRE SOLO OU RADIERS, ESPESSURA DE 5 CM. AF_07/2016</t>
  </si>
  <si>
    <t xml:space="preserve"> 3.2.2 </t>
  </si>
  <si>
    <t xml:space="preserve"> 94968 </t>
  </si>
  <si>
    <t>CONCRETO MAGRO PARA LASTRO, TRAÇO 1:4,5:4,5 (EM MASSA SECA DE CIMENTO/ AREIA MÉDIA/ BRITA 1) - PREPARO MECÂNICO COM BETONEIRA 600 L. AF_05/2021</t>
  </si>
  <si>
    <t xml:space="preserve"> 3.2.3 </t>
  </si>
  <si>
    <t xml:space="preserve"> 96536 </t>
  </si>
  <si>
    <t>FABRICAÇÃO, MONTAGEM E DESMONTAGEM DE FÔRMA PARA VIGA BALDRAME, EM MADEIRA SERRADA, E=25 MM, 4 UTILIZAÇÕES. AF_06/2017</t>
  </si>
  <si>
    <t xml:space="preserve"> 3.2.4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</si>
  <si>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</si>
  <si>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</si>
  <si>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3.2.5 </t>
  </si>
  <si>
    <t xml:space="preserve"> 3.2.6 </t>
  </si>
  <si>
    <t xml:space="preserve"> 3.2.7 </t>
  </si>
  <si>
    <t xml:space="preserve"> 3.2.8 </t>
  </si>
  <si>
    <t xml:space="preserve"> 96557 </t>
  </si>
  <si>
    <t>CONCRETAGEM DE BLOCOS DE COROAMENTO E VIGAS BALDRAMES, FCK 30 MPA, COM USO DE BOMBA  LANÇAMENTO, ADENSAMENTO E ACABAMENTO. AF_06/2017</t>
  </si>
  <si>
    <t xml:space="preserve"> 3.3 </t>
  </si>
  <si>
    <t>FUNDAÇÃO DO CASTELO D'ÁGUA</t>
  </si>
  <si>
    <t xml:space="preserve"> 3.3.1 </t>
  </si>
  <si>
    <t xml:space="preserve"> 3.3.2 </t>
  </si>
  <si>
    <t xml:space="preserve"> 95601 </t>
  </si>
  <si>
    <t>ARRASAMENTO MECANICO DE ESTACA DE CONCRETO ARMADO, DIAMETROS DE ATÉ 40 CM. AF_05/2021</t>
  </si>
  <si>
    <t xml:space="preserve"> 3.3.3 </t>
  </si>
  <si>
    <t xml:space="preserve"> 3.3.4 </t>
  </si>
  <si>
    <t xml:space="preserve"> 96534 </t>
  </si>
  <si>
    <t>FABRICAÇÃO, MONTAGEM E DESMONTAGEM DE FÔRMA PARA BLOCO DE COROAMENTO, EM MADEIRA SERRADA, E=25 MM, 4 UTILIZAÇÕES. AF_06/2017</t>
  </si>
  <si>
    <t xml:space="preserve"> 3.3.5 </t>
  </si>
  <si>
    <t xml:space="preserve"> 3.3.6 </t>
  </si>
  <si>
    <t xml:space="preserve"> 3.3.7 </t>
  </si>
  <si>
    <t xml:space="preserve"> 92924 </t>
  </si>
  <si>
    <t>ARMAÇÃO DE ESTRUTURAS DIVERSAS DE CONCRETO ARMADO, EXCETO VIGAS, PILARES, LAJES E FUNDAÇÕES, UTILIZANDO AÇO CA-50 DE 25,0 MM - MONTAGEM. AF_06/2022</t>
  </si>
  <si>
    <t xml:space="preserve"> 3.3.8 </t>
  </si>
  <si>
    <t xml:space="preserve"> 3.3.9 </t>
  </si>
  <si>
    <t xml:space="preserve"> 3.4 </t>
  </si>
  <si>
    <t>ABRIGO DE GÁS - BLOCOS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</si>
  <si>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</si>
  <si>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</si>
  <si>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</si>
  <si>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</si>
  <si>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</si>
  <si>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3.5 </t>
  </si>
  <si>
    <t>MURETA E ABRIGO DE GÁS - VIGAS BALDRAME</t>
  </si>
  <si>
    <t xml:space="preserve"> 3.5.1 </t>
  </si>
  <si>
    <t xml:space="preserve"> 3.5.2 </t>
  </si>
  <si>
    <t xml:space="preserve"> 3.5.3 </t>
  </si>
  <si>
    <t xml:space="preserve"> 3.5.4 </t>
  </si>
  <si>
    <t xml:space="preserve"> 3.5.5 </t>
  </si>
  <si>
    <t xml:space="preserve"> 4 </t>
  </si>
  <si>
    <t>SUPERESTRUTURA</t>
  </si>
  <si>
    <t xml:space="preserve"> 4.1 </t>
  </si>
  <si>
    <t>CONCRETO ARMADO - PILARES</t>
  </si>
  <si>
    <t xml:space="preserve"> 4.1.1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</si>
  <si>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</si>
  <si>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</si>
  <si>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4.1.2 </t>
  </si>
  <si>
    <t xml:space="preserve"> 92762 </t>
  </si>
  <si>
    <t>ARMAÇÃO DE PILAR OU VIGA DE ESTRUTURA CONVENCIONAL DE CONCRETO ARMADO UTILIZANDO AÇO CA-50 DE 10,0 MM - MONTAGEM. AF_06/2022</t>
  </si>
  <si>
    <t xml:space="preserve"> 4.1.3 </t>
  </si>
  <si>
    <t xml:space="preserve"> 92763 </t>
  </si>
  <si>
    <t>ARMAÇÃO DE PILAR OU VIGA DE ESTRUTURA CONVENCIONAL DE CONCRETO ARMADO UTILIZANDO AÇO CA-50 DE 12,5 MM - MONTAGEM. AF_06/2022</t>
  </si>
  <si>
    <t xml:space="preserve"> 4.1.4 </t>
  </si>
  <si>
    <t xml:space="preserve"> 92759 </t>
  </si>
  <si>
    <t>ARMAÇÃO DE PILAR OU VIGA DE ESTRUTURA CONVENCIONAL DE CONCRETO ARMADO UTILIZANDO AÇO CA-60 DE 5,0 MM - MONTAGEM. AF_06/2022</t>
  </si>
  <si>
    <t xml:space="preserve"> 4.1.5 </t>
  </si>
  <si>
    <t xml:space="preserve"> 103672 </t>
  </si>
  <si>
    <t>CONCRETAGEM DE PILARES, FCK = 25 MPA, COM USO DE BOMBA - LANÇAMENTO, ADENSAMENTO E ACABAMENTO. AF_02/2022_PS</t>
  </si>
  <si>
    <t xml:space="preserve"> 4.2 </t>
  </si>
  <si>
    <t>CONCRETO ARMADO - VIGAS</t>
  </si>
  <si>
    <t xml:space="preserve"> 4.2.1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</si>
  <si>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</si>
  <si>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</si>
  <si>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4.2.2 </t>
  </si>
  <si>
    <t xml:space="preserve"> 92761 </t>
  </si>
  <si>
    <t>ARMAÇÃO DE PILAR OU VIGA DE ESTRUTURA CONVENCIONAL DE CONCRETO ARMADO UTILIZANDO AÇO CA-50 DE 8,0 MM - MONTAGEM. AF_06/2022</t>
  </si>
  <si>
    <t xml:space="preserve"> 4.2.3 </t>
  </si>
  <si>
    <t xml:space="preserve"> 4.2.4 </t>
  </si>
  <si>
    <t xml:space="preserve"> 4.2.5 </t>
  </si>
  <si>
    <t xml:space="preserve"> 103674 </t>
  </si>
  <si>
    <t>CONCRETAGEM DE VIGAS E LAJES, FCK=25 MPA, PARA LAJES PREMOLDADAS COM USO DE BOMBA - LANÇAMENTO, ADENSAMENTO E ACABAMENTO. AF_02/2022_PS</t>
  </si>
  <si>
    <t xml:space="preserve"> 4.3 </t>
  </si>
  <si>
    <t>CONCRETO ARMADO PARA VERGAS</t>
  </si>
  <si>
    <t xml:space="preserve"> 4.3.1 </t>
  </si>
  <si>
    <t xml:space="preserve"> 93184 </t>
  </si>
  <si>
    <t>VERGA PRÉ-MOLDADA PARA PORTAS COM ATÉ 1,5 M DE VÃO. AF_03/2016</t>
  </si>
  <si>
    <t xml:space="preserve"> 4.4 </t>
  </si>
  <si>
    <t>CONCRETO ARMADO - MURETA - PILARES</t>
  </si>
  <si>
    <t xml:space="preserve"> 4.4.1 </t>
  </si>
  <si>
    <t xml:space="preserve"> 4.4.2 </t>
  </si>
  <si>
    <t xml:space="preserve"> 4.4.3 </t>
  </si>
  <si>
    <t xml:space="preserve"> 4.4.4 </t>
  </si>
  <si>
    <t xml:space="preserve"> 103669 </t>
  </si>
  <si>
    <t>CONCRETAGEM DE PILARES, FCK = 25 MPA,  COM USO DE BALDES - LANÇAMENTO, ADENSAMENTO E ACABAMENTO. AF_02/2022</t>
  </si>
  <si>
    <t xml:space="preserve"> 4.5 </t>
  </si>
  <si>
    <t>CONCRETO ARMADO -CASA DE GÁS - PILARES, VIGAS E LAJE</t>
  </si>
  <si>
    <t xml:space="preserve"> 4.5.1 </t>
  </si>
  <si>
    <t xml:space="preserve"> 4.5.2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</si>
  <si>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</si>
  <si>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</si>
  <si>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4.5.3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</si>
  <si>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</si>
  <si>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</si>
  <si>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4.5.4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</si>
  <si>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</si>
  <si>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</si>
  <si>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4.5.5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</si>
  <si>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</si>
  <si>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</si>
  <si>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4.5.6 </t>
  </si>
  <si>
    <t xml:space="preserve"> 92722 </t>
  </si>
  <si>
    <t>CONCRETAGEM DE PILARES, FCK = 25 MPA, COM USO DE BOMBA EM EDIFICAÇÃO COM SEÇÃO MÉDIA DE PILARES MAIOR QUE 0,25 M² - LANÇAMENTO, ADENSAMENTO E ACABAMENTO. AF_12/2015</t>
  </si>
  <si>
    <t xml:space="preserve"> 5 </t>
  </si>
  <si>
    <t>SISTEMA DE VEDAÇÃO VERTICAL</t>
  </si>
  <si>
    <t xml:space="preserve"> 5.1 </t>
  </si>
  <si>
    <t>ELEMENTOS VAZADOS</t>
  </si>
  <si>
    <t xml:space="preserve"> 5.1.1 </t>
  </si>
  <si>
    <t xml:space="preserve"> 101161 </t>
  </si>
  <si>
    <t>ALVENARIA DE VEDAÇÃO COM ELEMENTO VAZADO DE CONCRETO (COBOGÓ) DE 7X50X50CM E ARGAMASSA DE ASSENTAMENTO COM PREPARO EM BETONEIRA. AF_05/2020</t>
  </si>
  <si>
    <t xml:space="preserve"> 5.2 </t>
  </si>
  <si>
    <t>ALVENARIA DE VEDAÇÃO</t>
  </si>
  <si>
    <t xml:space="preserve"> 5.2.1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</si>
  <si>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</si>
  <si>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</si>
  <si>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5.2.2 </t>
  </si>
  <si>
    <t xml:space="preserve"> 101154 </t>
  </si>
  <si>
    <t>ALVENARIA DE VEDAÇÃO DE BLOCOS DE CONCRETO CELULAR DE 10X30X60CM (ESPESSURA 10CM) E ARGAMASSA DE ASSENTAMENTO COM PREPARO EM BETONEIRA. AF_05/2020</t>
  </si>
  <si>
    <t xml:space="preserve"> 5.2.3 </t>
  </si>
  <si>
    <t xml:space="preserve"> 93203 </t>
  </si>
  <si>
    <t>FIXAÇÃO (ENCUNHAMENTO) DE ALVENARIA DE VEDAÇÃO COM ESPUMA DE POLIURETANO EXPANSIVA. AF_03/2016</t>
  </si>
  <si>
    <t xml:space="preserve"> 5.2.4 </t>
  </si>
  <si>
    <t xml:space="preserve"> 103318 </t>
  </si>
  <si>
    <t>ALVENARIA DE VEDAÇÃO DE BLOCOS VAZADOS DE CONCRETO DE 14X19X39 CM (ESPESSURA 14 CM)  E ARGAMASSA DE ASSENTAMENTO COM PREPARO EM BETONEIRA. AF_12/2021</t>
  </si>
  <si>
    <t xml:space="preserve"> 5.2.5 </t>
  </si>
  <si>
    <t xml:space="preserve"> 96370 </t>
  </si>
  <si>
    <t>PAREDE COM SISTEMA EM CHAPAS DE GESSO PARA DRYWALL, USO INTERNO, COM UMA FACE SIMPLES E ESTRUTURA METÁLICA COM GUIAS SIMPLES, SEM VÃOS. AF_07/2023_PS</t>
  </si>
  <si>
    <t xml:space="preserve"> 5.2.6 </t>
  </si>
  <si>
    <t xml:space="preserve"> 102253 </t>
  </si>
  <si>
    <t>DIVISORIA SANITÁRIA, TIPO CABINE, EM GRANITO CINZA POLIDO, ESP = 3CM, ASSENTADO COM ARGAMASSA COLANTE AC III-E, EXCLUSIVE FERRAGENS. AF_01/2021</t>
  </si>
  <si>
    <t xml:space="preserve"> 5.3 </t>
  </si>
  <si>
    <t>ALVENARIA DA MURETA</t>
  </si>
  <si>
    <t xml:space="preserve"> 5.3.1 </t>
  </si>
  <si>
    <t xml:space="preserve"> 6 </t>
  </si>
  <si>
    <t>ESQUADRIAS</t>
  </si>
  <si>
    <t xml:space="preserve"> 6.1 </t>
  </si>
  <si>
    <t>PORTAS DE MADEIRA</t>
  </si>
  <si>
    <t xml:space="preserve"> 6.1.1 </t>
  </si>
  <si>
    <t xml:space="preserve"> 90842 </t>
  </si>
  <si>
    <t>PM1 - 70x210cm - KIT DE PORTA DE MADEIRA PARA PINTURA, SEMI-OCA (LEVE OU MÉDIA), PADRÃO MÉDIO, 70X210CM, ESPESSURA DE 3,5CM, ITENS INCLUSOS: DOBRADIÇAS, MONTAGEM E INSTALAÇÃO DO BATENTE, FECHADURA COM EXECUÇÃO DO FURO</t>
  </si>
  <si>
    <t xml:space="preserve"> 6.1.2 </t>
  </si>
  <si>
    <t xml:space="preserve"> 91298 </t>
  </si>
  <si>
    <t>PM2 - 80x210cm - PORTA DE MADEIRA TIPO VENEZIANA, 80X210CM, ESPESSURA DE 3CM, INCLUSO DOBRADIÇAS</t>
  </si>
  <si>
    <t xml:space="preserve"> 6.1.3 </t>
  </si>
  <si>
    <t xml:space="preserve"> 90843 </t>
  </si>
  <si>
    <t>PM3 - 82x210cm - KIT DE PORTA DE MADEIRA PARA PINTURA, SEMI-OCA (LEVE OU MÉDIA), PADRÃO MÉDIO, 80X210CM, ESPESSURA DE 3,5CM, ITENS INCLUSOS: DOBRADIÇAS, MONTAGEM E INSTALAÇÃO DO BATENTE, FECHADURA COM EXECUÇÃO DO FURO</t>
  </si>
  <si>
    <t xml:space="preserve"> 6.1.4 </t>
  </si>
  <si>
    <t>PM4 - 80x210cm - KIT DE PORTA DE MADEIRA PARA PINTURA, SEMI-OCA (LEVE OU MÉDIA), PADRÃO MÉDIO, 80X210CM, ESPESSURA DE 3,5CM, ITENS INCLUSOS: DOBRADIÇAS, MONTAGEM E INSTALAÇÃO DO BATENTE, FECHADURA COM EXECUÇÃO DO FURO</t>
  </si>
  <si>
    <t xml:space="preserve"> 6.1.5 </t>
  </si>
  <si>
    <t xml:space="preserve"> SME-ARQ-128 </t>
  </si>
  <si>
    <t>PM5 - 82x210cm - KIT DE PORTA DE MADEIRA PARA PINTURA, SEMI-OCA (LEVE OU MÉDIA), PADRÃO MÉDIO, 80X210CM COM VISOR 20X110CM, ESPESSURA DE 3,5CM, ITENS INCLUSOS: DOBRADIÇAS, MONTAGEM E INSTALAÇÃO DO BATENTE, FECHADURA COM EXECUÇÃO DO FURO</t>
  </si>
  <si>
    <t xml:space="preserve"> 6.1.6 </t>
  </si>
  <si>
    <t xml:space="preserve"> SME-ARQ-129 </t>
  </si>
  <si>
    <t>PM6 - 60x100cm - PORTA DE COMPENSADO DE MADEIRA - 60X100CM, FOLHA LISA REVESTIDA COM LAMINADO MELAMÍNICO, INCLUSO FERRAGENS</t>
  </si>
  <si>
    <t xml:space="preserve"> 6.2 </t>
  </si>
  <si>
    <t>FERRAGENS E ACESSÓRIOS</t>
  </si>
  <si>
    <t xml:space="preserve"> 6.2.1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</si>
  <si>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</si>
  <si>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</si>
  <si>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6.2.2 </t>
  </si>
  <si>
    <t xml:space="preserve"> 100866 </t>
  </si>
  <si>
    <t>BARRA DE APOIO RETA, EM ACO INOX POLIDO, COMPRIMENTO 60CM, FIXADA NA PAREDE - FORNECIMENTO E INSTALAÇÃO. AF_01/2020</t>
  </si>
  <si>
    <t xml:space="preserve"> 6.2.3 </t>
  </si>
  <si>
    <t xml:space="preserve"> 202332 </t>
  </si>
  <si>
    <t>PLACA DE IMPACTO DE PORTA 90x40cm</t>
  </si>
  <si>
    <t xml:space="preserve"> 6.3 </t>
  </si>
  <si>
    <t>PORTAS EM ALUMÍNIO</t>
  </si>
  <si>
    <t xml:space="preserve"> 6.3.1 </t>
  </si>
  <si>
    <t xml:space="preserve"> SME-ARQ-130 </t>
  </si>
  <si>
    <t>PA1 - 100X210 - PORTA EM ALUMÍNIO DE ABRIR TIPO VENEZIANA E VIDRO MINI BOREAL COM GUARNIÇÃO, FIXAÇÃO COM PARAFUSOS</t>
  </si>
  <si>
    <t xml:space="preserve"> 6.3.2 </t>
  </si>
  <si>
    <t xml:space="preserve"> 91341 </t>
  </si>
  <si>
    <t>PA2 - 80x210 - PORTA EM ALUMÍNIO DE ABRIR TIPO VENEZIANA COM GUARNIÇÃO, FIXAÇÃO COM PARAFUSOS - FORNECIMENTO E INSTALAÇÃO. AF_12/2019</t>
  </si>
  <si>
    <t xml:space="preserve"> 6.3.3 </t>
  </si>
  <si>
    <t>PA3 - 160x210 - PORTA EM ALUMÍNIO DE ABRIR TIPO VENEZIANA COM GUARNIÇÃO, FIXAÇÃO COM PARAFUSOS</t>
  </si>
  <si>
    <t xml:space="preserve"> 6.3.4 </t>
  </si>
  <si>
    <t xml:space="preserve"> 100702 </t>
  </si>
  <si>
    <t>PA4 - 450x210 - PORTA DE CORRER DE ALUMÍNIO, COM DUAS FOLHAS PARA VIDRO, INCLUSO VIDRO LISO INCOLOR, FECHADURA E PUXADOR, SEM ALIZAR.</t>
  </si>
  <si>
    <t xml:space="preserve"> 6.3.5 </t>
  </si>
  <si>
    <t>PA5 - 120x170 - PORTA EM ALUMÍNIO DE ABRIR TIPO VENEZIANA COM GUARNIÇÃO, FIXAÇÃO COM PARAFUSOS</t>
  </si>
  <si>
    <t xml:space="preserve"> 6.4 </t>
  </si>
  <si>
    <t>PORTAS DE VIDRO - PV</t>
  </si>
  <si>
    <t xml:space="preserve"> 6.4.1 </t>
  </si>
  <si>
    <t xml:space="preserve"> 102183 </t>
  </si>
  <si>
    <t>PORTA PIVOTANTE DE VIDRO TEMPERADO, 2 FOLHAS DE 90X210 CM, ESPESSURA DE 10MM, INCLUSIVE ACESSÓRIOS. AF_01/2021</t>
  </si>
  <si>
    <t xml:space="preserve"> 6.5 </t>
  </si>
  <si>
    <t>JANELAS DE ALUMÍNIO - JA</t>
  </si>
  <si>
    <t xml:space="preserve"> 6.5.1 </t>
  </si>
  <si>
    <t xml:space="preserve"> 94559 </t>
  </si>
  <si>
    <t>JA-01, 70X125, COMPLETA CONFORME PROJETO DE ESQUADRIAS - GUILHOTINA</t>
  </si>
  <si>
    <t xml:space="preserve"> 6.5.2 </t>
  </si>
  <si>
    <t>JA-02, 110X195, COMPLETA CONFORME PROJETO DE ESQUADRIAS - GUILHOTINA</t>
  </si>
  <si>
    <t xml:space="preserve"> 6.5.3 </t>
  </si>
  <si>
    <t xml:space="preserve"> 100674 </t>
  </si>
  <si>
    <t>JA-03, 140X115, COMPLETA CONFORME PROJETO DE ESQUADRIAS - FIXA</t>
  </si>
  <si>
    <t xml:space="preserve"> 6.5.4 </t>
  </si>
  <si>
    <t>JA-04, 140X195, COMPLETA CONFORME PROJETO DE ESQUADRIAS - GUILHOTINA</t>
  </si>
  <si>
    <t xml:space="preserve"> 6.5.5 </t>
  </si>
  <si>
    <t>JA-05, 200X105, COMPLETA CONFORME PROJETO DE ESQUADRIAS - FIXA</t>
  </si>
  <si>
    <t xml:space="preserve"> 6.5.6 </t>
  </si>
  <si>
    <t xml:space="preserve"> 94569 </t>
  </si>
  <si>
    <t>JA-06, 210X50, COMPLETA CONFORME PROJETO DE ESQUADRIAS - MAXIM-AR - INCLUSO VIDRO LISO INCOLOR, ESPESSURA 6MM</t>
  </si>
  <si>
    <t xml:space="preserve"> 6.5.7 </t>
  </si>
  <si>
    <t>JA-07, 210X75, COMPLETA CONFORME PROJETO DE ESQUADRIAS - MAXIM-AR - INCLUSO VIDRO LISO INCOLOR, ESPESSURA 6MM</t>
  </si>
  <si>
    <t xml:space="preserve"> 6.5.8 </t>
  </si>
  <si>
    <t>JA-08, 210X100, COMPLETA CONFORME PROJETO DE ESQUADRIAS - MAXIM-AR - INCLUSO VIDRO LISO INCOLOR, ESPESSURA 6MM</t>
  </si>
  <si>
    <t xml:space="preserve"> 6.5.9 </t>
  </si>
  <si>
    <t>JA-09, 210X150, COMPLETA CONFORME PROJETO DE ESQUADRIAS - MAXIM-AR - INCLUSO VIDRO LISO INCOLOR, ESPESSURA 6MM</t>
  </si>
  <si>
    <t xml:space="preserve"> 6.5.10 </t>
  </si>
  <si>
    <t>JA-10, 70X75, COMPLETA CONFORME PROJETO DE ESQUADRIAS - MAXIM-AR - INCLUSO VIDRO LISO INCOLOR, ESPESSURA 6MM</t>
  </si>
  <si>
    <t xml:space="preserve"> 6.5.11 </t>
  </si>
  <si>
    <t>JA-11, 140X75, COMPLETA CONFORME PROJETO DE ESQUADRIAS - MAXIM-AR - INCLUSO VIDRO LISO INCOLOR, ESPESSURA 6MM</t>
  </si>
  <si>
    <t xml:space="preserve"> 6.5.12 </t>
  </si>
  <si>
    <t>JA-12, 420X50, COMPLETA CONFORME PROJETO DE ESQUADRIAS - MAXIM-AR - INCLUSO VIDRO LISO INCOLOR, ESPESSURA 6MM</t>
  </si>
  <si>
    <t xml:space="preserve"> 6.5.13 </t>
  </si>
  <si>
    <t>JA-13, 560X100, COMPLETA CONFORME PROJETO DE ESQUADRIAS - MAXIM-AR - INCLUSO VIDRO LISO INCOLOR, ESPESSURA 6MM</t>
  </si>
  <si>
    <t xml:space="preserve"> 6.5.14 </t>
  </si>
  <si>
    <t>JA-14, 160X0,85, COMPLETA CONFORME PROJETO DE ESQUADRIAS - FIXA</t>
  </si>
  <si>
    <t xml:space="preserve"> 6.5.15 </t>
  </si>
  <si>
    <t xml:space="preserve"> 94570 </t>
  </si>
  <si>
    <t>E01 - A, 250X160 , COMPLETA CONFORME PROJETO DE ESQUADRIAS - CORRER 2 FOLHAS - INCLUSO VIDRO LISO INCOLOR TEMPERADO, ESPESSURA 8MM</t>
  </si>
  <si>
    <t xml:space="preserve"> 6.5.16 </t>
  </si>
  <si>
    <t>E01 - B, 250X060 , COMPLETA CONFORME PROJETO DE ESQUADRIAS - MAXIM-AR - INCLUSO VIDRO LISO INCOLOR, ESPESSURA 6MM</t>
  </si>
  <si>
    <t xml:space="preserve"> 6.5.17 </t>
  </si>
  <si>
    <t xml:space="preserve"> 94573 </t>
  </si>
  <si>
    <t>E02 - A, 595X160 , COMPLETA CONFORME PROJETO DE ESQUADRIAS - CORRER 4 FOLHAS - INCLUSO VIDRO LISO INCOLOR TEMPERADO, ESPESSURA 8MM</t>
  </si>
  <si>
    <t xml:space="preserve"> 6.5.18 </t>
  </si>
  <si>
    <t>E02 - B, 595X060 , COMPLETA CONFORME PROJETO DE ESQUADRIAS - MAXIM-AR - INCLUSO VIDRO LISO INCOLOR, ESPESSURA 6MM</t>
  </si>
  <si>
    <t xml:space="preserve"> 6.5.19 </t>
  </si>
  <si>
    <t>PA4 - B, 450X040 , COMPLETA CONFORME PROJETO DE ESQUADRIAS - MAXIM-AR - INCLUSO VIDRO LISO INCOLOR, ESPESSURA 6MM</t>
  </si>
  <si>
    <t xml:space="preserve"> 6.5.20 </t>
  </si>
  <si>
    <t xml:space="preserve"> 94589 </t>
  </si>
  <si>
    <t>CONTRAMARCO DE ALUMÍNIO, FIXAÇÃO COM ARGAMASSA - FORNECIMENTO E INSTALAÇÃO. AF_12/2019</t>
  </si>
  <si>
    <t xml:space="preserve"> 6.5.21 </t>
  </si>
  <si>
    <t xml:space="preserve"> 8970 </t>
  </si>
  <si>
    <t>ORSE</t>
  </si>
  <si>
    <t>Tela de nylon tipo mosquiteiro com moldura em aluminio anodizado natural</t>
  </si>
  <si>
    <t xml:space="preserve"> 6.6 </t>
  </si>
  <si>
    <t>VIDROS</t>
  </si>
  <si>
    <t xml:space="preserve"> 6.6.1 </t>
  </si>
  <si>
    <t xml:space="preserve"> 102156 </t>
  </si>
  <si>
    <t>INSTALAÇÃO DE VIDRO LISO INCOLOR, E = 6 MM, EM ESQUADRIA, FIXADO COM BAGUETE.</t>
  </si>
  <si>
    <t xml:space="preserve"> 6.6.2 </t>
  </si>
  <si>
    <t xml:space="preserve"> 102235 </t>
  </si>
  <si>
    <t>DIVISÓRIA FIXA EM VIDRO TEMPERADO 10 MM, SEM ABERTURA. AF_01/2021_PS</t>
  </si>
  <si>
    <t xml:space="preserve"> 6.6.3 </t>
  </si>
  <si>
    <t xml:space="preserve"> C4835 </t>
  </si>
  <si>
    <t>ESPELHO CRISTAL, ESPESSURA 4MM, COM PARAFUSOS DE FIXAÇÃO, SEM MOLDURA</t>
  </si>
  <si>
    <t xml:space="preserve"> 6.6.4 </t>
  </si>
  <si>
    <t xml:space="preserve"> SME-ESQ-001 </t>
  </si>
  <si>
    <t>PELICULA REFLETIVA, GT 7 ANOS PARA VIDROS -  FORNECIMENTO E INSTALAÇÃO</t>
  </si>
  <si>
    <t xml:space="preserve"> 6.6.5 </t>
  </si>
  <si>
    <t xml:space="preserve"> 11347 </t>
  </si>
  <si>
    <t>Fornecimento e instalação de fachada em pele de vidro, em vidro laminado 3+3 refletivo</t>
  </si>
  <si>
    <t xml:space="preserve"> 6.7 </t>
  </si>
  <si>
    <t>ESQUADRIA - GRADIL METÁLICO</t>
  </si>
  <si>
    <t xml:space="preserve"> 6.7.1 </t>
  </si>
  <si>
    <t>GRADIL METÁLICO</t>
  </si>
  <si>
    <t xml:space="preserve"> 6.7.1.1 </t>
  </si>
  <si>
    <t xml:space="preserve"> SME-ESQ-012 </t>
  </si>
  <si>
    <t>CERCA/GRADIL NYLOFOR H=1,53M, MALHA 5 X 20CM - FIO 5,00MM, COM FIXADORES DE POLIAMIDA EM POSTE 40 x 60 MM CHUMBADOS EM BASE DE CONCRETO OU ALVENARIA , REVESTIDOS EM POLIESTER POR PROCESSO DE PINTURA ELETROSTÁTICA (GRADIL E POSTE), NAS CORES AZUL OU BRANCA - FORNECIMENTO E INSTALAÇÃO</t>
  </si>
  <si>
    <t xml:space="preserve"> 6.7.2 </t>
  </si>
  <si>
    <t>PORTÕES</t>
  </si>
  <si>
    <t xml:space="preserve"> 6.7.2.1 </t>
  </si>
  <si>
    <t xml:space="preserve"> C4556 </t>
  </si>
  <si>
    <t>PF1 - 140X220 - PORTÃO PIVOTANTE NYLOFOR, COMPOSTO DE QUADRO, PAINÉIS E ACESSÓRIOS COM PINTURA ELETROSTÁTICA COM TINTA POLIESTER, NAS CORES VERDE OU BRANCA, COM POSTE EM AÇO REVESTIDO, COR BRANCA</t>
  </si>
  <si>
    <t xml:space="preserve"> 6.7.2.2 </t>
  </si>
  <si>
    <t>PO1 - 160X240 - PORTÃO PIVOTANTE NYLOFOR, COMPOSTO DE QUADRO, PAINÉIS E ACESSÓRIOS COM PINTURA ELETROSTÁTICA COM TINTA POLIESTER, NAS CORES VERDE OU BRANCA, COM POSTE EM AÇO REVESTIDO, COR BRANCA</t>
  </si>
  <si>
    <t xml:space="preserve"> 6.7.2.3 </t>
  </si>
  <si>
    <t>PO2 - 110X220 - PORTÃO PIVOTANTE NYLOFOR, COMPOSTO DE QUADRO, PAINÉIS E ACESSÓRIOS COM PINTURA ELETROSTÁTICA COM TINTA POLIESTER, NAS CORES VERDE OU BRANCA, COM POSTE EM AÇO REVESTIDO, COR BRANCA</t>
  </si>
  <si>
    <t xml:space="preserve"> 6.7.2.4 </t>
  </si>
  <si>
    <t>PO3 - 320X240 - PORTÃO PIVOTANTE NYLOFOR, COMPOSTO DE QUADRO, PAINÉIS E ACESSÓRIOS COM PINTURA ELETROSTÁTICA COM TINTA POLIESTER, NAS CORES VERDE OU BRANCA, COM POSTE EM AÇO REVESTIDO, COR BRANCA</t>
  </si>
  <si>
    <t xml:space="preserve"> 6.7.3 </t>
  </si>
  <si>
    <t>FECHAMENTO SOLÁRIO</t>
  </si>
  <si>
    <t xml:space="preserve"> 6.7.3.1 </t>
  </si>
  <si>
    <t xml:space="preserve"> SME-ARQ-139 </t>
  </si>
  <si>
    <t>GRADE FIXA LATERAIS - 140X225 - EM GRADIL NYLOFOR, MALHA 5 X 20CM - FIO 5,00MM, PERFIL METALON 50X50 PINTURA EPOXI</t>
  </si>
  <si>
    <t xml:space="preserve"> 6.7.3.2 </t>
  </si>
  <si>
    <t>GRADE FIXA FRONTAL - 120X255 - EM GRADIL NYLOFOR, MALHA 5 X 20CM - FIO 5,00MM, PERFIL METALON 50X50 PINTURA EPOXI</t>
  </si>
  <si>
    <t xml:space="preserve"> 6.7.3.3 </t>
  </si>
  <si>
    <t>GRADE FIXA FRONTAL - 42X225 - EM GRADIL NYLOFOR, MALHA 5 X 20CM - FIO 5,00MM, PERFIL METALON 50X50 PINTURA EPOXI</t>
  </si>
  <si>
    <t xml:space="preserve"> 7 </t>
  </si>
  <si>
    <t>SISTEMAS DE COBERTURA</t>
  </si>
  <si>
    <t xml:space="preserve"> 7.1 </t>
  </si>
  <si>
    <t>ESTRUTUR METÁLICA</t>
  </si>
  <si>
    <t xml:space="preserve"> 7.1.1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</si>
  <si>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</si>
  <si>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</si>
  <si>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7.1.2 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</si>
  <si>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</si>
  <si>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</si>
  <si>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 xml:space="preserve"> 7.1.3 </t>
  </si>
  <si>
    <t xml:space="preserve"> 92612 </t>
  </si>
  <si>
    <t>FABRICAÇÃO E INSTALAÇÃO DE TESOURA INTEIRA EM AÇO, VÃO DE 8 M, PARA TELHA ONDULADA DE FIBROCIMENTO, METÁLICA, PLÁSTICA OU TERMOACÚSTICA, INCLUSO IÇAMENTO, INCLUSO IÇAMENTO. AF_12/2015</t>
  </si>
  <si>
    <t xml:space="preserve"> 7.1.4 </t>
  </si>
  <si>
    <t xml:space="preserve"> 92602 </t>
  </si>
  <si>
    <t>FABRICAÇÃO E INSTALAÇÃO DE TESOURA INTEIRA EM AÇO, VÃO DE 3 M, PARA TELHA ONDULADA DE FIBROCIMENTO, METÁLICA, PLÁSTICA OU TERMOACÚSTICA, INCLUSO IÇAMENTO. AF_12/2015</t>
  </si>
  <si>
    <t xml:space="preserve"> 7.2 </t>
  </si>
  <si>
    <t>TELHAMENTO</t>
  </si>
  <si>
    <t xml:space="preserve"> 7.2.1 </t>
  </si>
  <si>
    <t xml:space="preserve"> 94216 </t>
  </si>
  <si>
    <t>TELHAMENTO COM TELHA METÁLICA TERMOACÚSTICA E = 30 MM, COM ATÉ 2 ÁGUAS, INCLUSO IÇAMENTO. AF_07/2019</t>
  </si>
  <si>
    <t xml:space="preserve"> 7.3 </t>
  </si>
  <si>
    <t>CALHAS E RUFOS</t>
  </si>
  <si>
    <t xml:space="preserve"> 7.3.1 </t>
  </si>
  <si>
    <t xml:space="preserve"> 94228 </t>
  </si>
  <si>
    <t>CALHA EM CHAPA DE AÇO GALVANIZADO NÚMERO 24, DESENVOLVIMENTO DE 50 CM, INCLUSO TRANSPORTE VERTICAL. AF_07/2019</t>
  </si>
  <si>
    <t xml:space="preserve"> 7.3.2 </t>
  </si>
  <si>
    <t xml:space="preserve"> SME-ARQ-133 </t>
  </si>
  <si>
    <t>RUFO EM CHAPA DE AÇO GALVANIZADO NÚMERO 24, CORTE DE 90 CM, INCLUSO TRANSPORTE VERTICAL. AF_07/2019</t>
  </si>
  <si>
    <t xml:space="preserve"> 7.3.3 </t>
  </si>
  <si>
    <t xml:space="preserve"> 100327 </t>
  </si>
  <si>
    <t>RUFO EXTERNO/INTERNO EM CHAPA DE AÇO GALVANIZADO NÚMERO 26, CORTE DE 33 CM, INCLUSO IÇAMENTO. AF_07/2019</t>
  </si>
  <si>
    <t xml:space="preserve"> 7.3.4 </t>
  </si>
  <si>
    <t xml:space="preserve"> C3084 </t>
  </si>
  <si>
    <t>EXECUÇÃO DE PINGADEIRAS - CHAPIM DE CONCRETO</t>
  </si>
  <si>
    <t>FECHAMENTO LATERAL</t>
  </si>
  <si>
    <t xml:space="preserve"> SME-ARQ-136 </t>
  </si>
  <si>
    <t>FECHAMENTO EM PLACA CIMENTÍCIA EXTERNO - COM PINTURA E EMASSAMENTO</t>
  </si>
  <si>
    <t xml:space="preserve"> 8 </t>
  </si>
  <si>
    <t>IMPERMEABILIZAÇÃO</t>
  </si>
  <si>
    <t xml:space="preserve"> 8.1 </t>
  </si>
  <si>
    <t xml:space="preserve"> 98557 </t>
  </si>
  <si>
    <t>IMPERMEABILIZAÇÃO DE SUPERFÍCIE COM EMULSÃO ASFÁLTICA, 2 DEMÃOS AF_06/2018</t>
  </si>
  <si>
    <t xml:space="preserve"> 8.2 </t>
  </si>
  <si>
    <t xml:space="preserve"> 98560 </t>
  </si>
  <si>
    <t>IMPERMEABILIZAÇÃO DE PISO COM ARGAMASSA DE CIMENTO E AREIA, COM ADITIVO IMPERMEABILIZANTE, E = 2CM. AF_06/2018</t>
  </si>
  <si>
    <t xml:space="preserve"> 9 </t>
  </si>
  <si>
    <t>REVESTIMENTOS INTERNO E EXTERNO</t>
  </si>
  <si>
    <t xml:space="preserve"> 9.1 </t>
  </si>
  <si>
    <t xml:space="preserve"> 9.1.1 </t>
  </si>
  <si>
    <t>RESVESTIMENTOS EM ARGAMASSA</t>
  </si>
  <si>
    <t xml:space="preserve"> 9.1.1.1 </t>
  </si>
  <si>
    <t xml:space="preserve"> 87878 </t>
  </si>
  <si>
    <t>CHAPISCO APLICADO EM ALVENARIAS E ESTRUTURAS DE CONCRETO INTERNAS, COM COLHER DE PEDREIRO.  ARGAMASSA TRAÇO 1:3 COM PREPARO MANUAL. AF_10/2022</t>
  </si>
  <si>
    <t xml:space="preserve"> 9.1.1.2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</si>
  <si>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</si>
  <si>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</si>
  <si>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9.1.1.3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</si>
  <si>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</si>
  <si>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</si>
  <si>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9.1.1.4 </t>
  </si>
  <si>
    <t xml:space="preserve"> 87543 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</si>
  <si>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</si>
  <si>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 xml:space="preserve"> 9.1.2 </t>
  </si>
  <si>
    <t>PLACAS CERÂMICAS</t>
  </si>
  <si>
    <t xml:space="preserve"> 9.1.2.1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</si>
  <si>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</si>
  <si>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</si>
  <si>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9.1.2.2 </t>
  </si>
  <si>
    <t xml:space="preserve"> 18.11.022 </t>
  </si>
  <si>
    <t>REVESTIMENTO EM PLACA CERÂMICA ESMALTADA DE 10X10 CM, ASSENTADO E REJUNTADO COM ARGAMASSA INDUSTRIALIZADA</t>
  </si>
  <si>
    <t xml:space="preserve"> 9.1.3 </t>
  </si>
  <si>
    <t>MADEIRA</t>
  </si>
  <si>
    <t xml:space="preserve"> 9.1.3.1 </t>
  </si>
  <si>
    <t xml:space="preserve"> 101738 </t>
  </si>
  <si>
    <t>RODAMEIO EM MADEIRA, ALTURA 7CM, FIXADO COM COLA. AF_09/2020</t>
  </si>
  <si>
    <t xml:space="preserve"> 9.1.4 </t>
  </si>
  <si>
    <t>FORRO</t>
  </si>
  <si>
    <t xml:space="preserve"> 9.1.4.1 </t>
  </si>
  <si>
    <t xml:space="preserve"> 9.2 </t>
  </si>
  <si>
    <t>MURETA</t>
  </si>
  <si>
    <t xml:space="preserve"> 9.2.1 </t>
  </si>
  <si>
    <t xml:space="preserve"> 9.2.2 </t>
  </si>
  <si>
    <t xml:space="preserve"> 10 </t>
  </si>
  <si>
    <t>PAVIMENTAÇÕES</t>
  </si>
  <si>
    <t xml:space="preserve"> 10.1 </t>
  </si>
  <si>
    <t>PAVIMENTAÇÃO INTERNA</t>
  </si>
  <si>
    <t xml:space="preserve"> 10.1.1 </t>
  </si>
  <si>
    <t xml:space="preserve"> 103074 </t>
  </si>
  <si>
    <t>EXECUÇÃO DE PISO DE CONCRETO, SEM ACABAMENTO SUPERFICIAL, ESPESSURA DE 15 CM, FCK = 30 MPA, COM USO DE FORMAS EM MADEIRA SERRADA. AF_09/2021</t>
  </si>
  <si>
    <t xml:space="preserve"> 10.1.2 </t>
  </si>
  <si>
    <t xml:space="preserve"> 88478 </t>
  </si>
  <si>
    <t>CONTRAPISO COM ARGAMASSA AUTONIVELANTE, APLICADO SOBRE LAJE, ADERIDO, ESPESSURA 4CM. AF_07/2021</t>
  </si>
  <si>
    <t xml:space="preserve"> 10.1.3 </t>
  </si>
  <si>
    <t xml:space="preserve"> 98679 </t>
  </si>
  <si>
    <t>PISO CIMENTADO, TRAÇO 1:3 (CIMENTO E AREIA), ACABAMENTO LISO, ESPESSURA 2,0 CM, PREPARO MECÂNICO DA ARGAMASSA. AF_09/2020</t>
  </si>
  <si>
    <t xml:space="preserve"> 10.1.4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</si>
  <si>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</si>
  <si>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</si>
  <si>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10.1.5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</si>
  <si>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</si>
  <si>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</si>
  <si>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10.1.6 </t>
  </si>
  <si>
    <t xml:space="preserve"> 101727 </t>
  </si>
  <si>
    <t>PISO VINÍLICO SEMI-FLEXÍVEL EM PLACAS, PADRÃO LISO, ESPESSURA 3,2 MM, FIXADO COM COLA. AF_09/2020</t>
  </si>
  <si>
    <t xml:space="preserve"> 10.1.7 </t>
  </si>
  <si>
    <t xml:space="preserve"> 88650 </t>
  </si>
  <si>
    <t>RODAPÉ CERÂMICO DE 7CM DE ALTURA COM PLACAS TIPO ESMALTADA EXTRA DE DIMENSÕES 60X60CM. AF_02/2023</t>
  </si>
  <si>
    <t xml:space="preserve"> 10.1.8 </t>
  </si>
  <si>
    <t xml:space="preserve"> 130302 </t>
  </si>
  <si>
    <t>RODAPE 7,5CM VINILICO CURVO FADEMAC</t>
  </si>
  <si>
    <t xml:space="preserve"> 10.1.9 </t>
  </si>
  <si>
    <t xml:space="preserve"> C2284 </t>
  </si>
  <si>
    <t>SOLEIRA DE GRANITO L= 15cm</t>
  </si>
  <si>
    <t xml:space="preserve"> 10.1.10 </t>
  </si>
  <si>
    <t xml:space="preserve"> C2285 </t>
  </si>
  <si>
    <t>SOLEIRA DE GRANITO L= 25cm</t>
  </si>
  <si>
    <t xml:space="preserve"> 10.2 </t>
  </si>
  <si>
    <t>PAVIMENTAÇÃO EXTERNA</t>
  </si>
  <si>
    <t xml:space="preserve"> 10.2.1 </t>
  </si>
  <si>
    <t>PISO DE CONCRETO</t>
  </si>
  <si>
    <t xml:space="preserve"> 10.2.1.1 </t>
  </si>
  <si>
    <t xml:space="preserve"> 10.2.1.2 </t>
  </si>
  <si>
    <t xml:space="preserve"> 96624 </t>
  </si>
  <si>
    <t>LASTRO COM MATERIAL GRANULAR (PEDRA BRITADA N.2), APLICADO EM PISOS OU LAJES SOBRE SOLO, ESPESSURA DE *10 CM*. AF_08/2017</t>
  </si>
  <si>
    <t xml:space="preserve"> 10.2.1.3 </t>
  </si>
  <si>
    <t xml:space="preserve"> 103913 </t>
  </si>
  <si>
    <t>EXECUÇÃO DE PISO INDUSTRIAL DE CONCRETO ARMADO, FCK = 20 MPA, ESPESSURA DE 12,0 CM. AF_04/2022</t>
  </si>
  <si>
    <t xml:space="preserve"> 10.2.2 </t>
  </si>
  <si>
    <t>REVESTIMENTO</t>
  </si>
  <si>
    <t xml:space="preserve"> 10.2.2.1 </t>
  </si>
  <si>
    <t xml:space="preserve"> SME-ARQ-031 </t>
  </si>
  <si>
    <t>PISO MODULAR AUTODRENANTE EM POLIETILENO</t>
  </si>
  <si>
    <t>M²</t>
  </si>
  <si>
    <t xml:space="preserve"> 10.2.2.2 </t>
  </si>
  <si>
    <t xml:space="preserve"> C4624 </t>
  </si>
  <si>
    <t>PISO PODOTÁTIL EXTERNO EM PMC ESP. 3CM, ASSENTADO COM ARGAMASSA (FORNECIMENTO E ASSENTAMENTO)</t>
  </si>
  <si>
    <t xml:space="preserve"> 10.2.2.3 </t>
  </si>
  <si>
    <t xml:space="preserve"> 10.2.3 </t>
  </si>
  <si>
    <t>PAVIMENTAÇÃO INTERTRAVADA</t>
  </si>
  <si>
    <t xml:space="preserve"> 10.2.3.1 </t>
  </si>
  <si>
    <t xml:space="preserve"> 92396 </t>
  </si>
  <si>
    <t>EXECUÇÃO DE PASSEIO EM PISO INTERTRAVADO, COM BLOCO RETANGULAR COR NATURAL DE 20 X 10 CM, ESPESSURA 6 CM. AF_10/2022</t>
  </si>
  <si>
    <t xml:space="preserve"> 10.2.3.2 </t>
  </si>
  <si>
    <t xml:space="preserve"> 94263 </t>
  </si>
  <si>
    <t>GUIA (MEIO-FIO) CONCRETO, MOLDADA  IN LOCO  EM TRECHO RETO COM EXTRUSORA, 13 CM BASE X 22 CM ALTURA. AF_06/2016</t>
  </si>
  <si>
    <t xml:space="preserve"> 10.2.4 </t>
  </si>
  <si>
    <t>PISOS PERMEAVEIS</t>
  </si>
  <si>
    <t xml:space="preserve"> 10.2.4.1 </t>
  </si>
  <si>
    <t xml:space="preserve"> 98504 </t>
  </si>
  <si>
    <t>PLANTIO DE GRAMA BATATAIS EM PLACAS. AF_05/2018</t>
  </si>
  <si>
    <t xml:space="preserve"> 10.2.4.2 </t>
  </si>
  <si>
    <t xml:space="preserve"> SME-ARQ-112 </t>
  </si>
  <si>
    <t>AREIA FINA PARA PARQUINHO. INCLUSE CARGA, DESCARGA, TRANSPORTE E ESPALHAMENTO</t>
  </si>
  <si>
    <t xml:space="preserve"> 10.3 </t>
  </si>
  <si>
    <t>PAVIEMNTAÇÃO EXTERNA - ARRUAMENTO</t>
  </si>
  <si>
    <t xml:space="preserve"> 10.3.1 </t>
  </si>
  <si>
    <t xml:space="preserve"> 10.3.2 </t>
  </si>
  <si>
    <t xml:space="preserve"> 10.3.3 </t>
  </si>
  <si>
    <t xml:space="preserve"> 11 </t>
  </si>
  <si>
    <t>PINTURAS E ACABAMENTOS</t>
  </si>
  <si>
    <t xml:space="preserve"> 11.1 </t>
  </si>
  <si>
    <t>PAREDES</t>
  </si>
  <si>
    <t xml:space="preserve"> 11.1.1 </t>
  </si>
  <si>
    <t xml:space="preserve"> 96132 </t>
  </si>
  <si>
    <t>APLICAÇÃO MANUAL DE MASSA ACRÍLICA EM PANOS DE FACHADA SEM PRESENÇA DE VÃOS, DE EDIFÍCIOS DE MÚLTIPLOS PAVIMENTOS, DUAS DEMÃOS. AF_05/2017</t>
  </si>
  <si>
    <t xml:space="preserve"> 11.1.2 </t>
  </si>
  <si>
    <t xml:space="preserve"> 88489 </t>
  </si>
  <si>
    <t>PINTURA LÁTEX ACRÍLICA PREMIUM, APLICAÇÃO MANUAL EM PAREDES, DUAS DEMÃOS. AF_04/2023</t>
  </si>
  <si>
    <t xml:space="preserve"> 11.1.3 </t>
  </si>
  <si>
    <t xml:space="preserve"> C1208 </t>
  </si>
  <si>
    <t>EMASSAMENTO DE PAREDES INTERNAS 2 DEMÃOS C/MASSA DE PVA</t>
  </si>
  <si>
    <t xml:space="preserve"> 11.1.4 </t>
  </si>
  <si>
    <t xml:space="preserve"> 88488 </t>
  </si>
  <si>
    <t>PINTURA LÁTEX ACRÍLICA PREMIUM, APLICAÇÃO MANUAL EM TETO, DUAS DEMÃOS. AF_04/2023</t>
  </si>
  <si>
    <t xml:space="preserve"> 11.2 </t>
  </si>
  <si>
    <t>MADEIRAS E METAIS</t>
  </si>
  <si>
    <t xml:space="preserve"> 11.2.1 </t>
  </si>
  <si>
    <t xml:space="preserve"> 102219 </t>
  </si>
  <si>
    <t>PINTURA TINTA DE ACABAMENTO (PIGMENTADA) ESMALTE SINTÉTICO ACETINADO EM MADEIRA, 2 DEMÃOS. AF_01/2021</t>
  </si>
  <si>
    <t xml:space="preserve"> 11.2.2 </t>
  </si>
  <si>
    <t xml:space="preserve"> 11.2.3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</si>
  <si>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</si>
  <si>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</si>
  <si>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11.2.4 </t>
  </si>
  <si>
    <t xml:space="preserve"> 11.3 </t>
  </si>
  <si>
    <t>PISO</t>
  </si>
  <si>
    <t xml:space="preserve"> 11.3.1 </t>
  </si>
  <si>
    <t xml:space="preserve"> 102494 </t>
  </si>
  <si>
    <t>PINTURA DE PISO COM TINTA EPÓXI, APLICAÇÃO MANUAL, 2 DEMÃOS, INCLUSO PRIMER EPÓXI. AF_05/2021</t>
  </si>
  <si>
    <t xml:space="preserve"> 12 </t>
  </si>
  <si>
    <t>INSTALAÇÃO HIDRÁULICA</t>
  </si>
  <si>
    <t xml:space="preserve"> 12.1 </t>
  </si>
  <si>
    <t>TUBULAÇÕES E CONEXÕES DE PVC RÍGIDO</t>
  </si>
  <si>
    <t xml:space="preserve"> 12.1.1 </t>
  </si>
  <si>
    <t xml:space="preserve"> 89401 </t>
  </si>
  <si>
    <t>TUBO, PVC, SOLDÁVEL, DN 20MM, INSTALADO EM RAMAL DE DISTRIBUIÇÃO DE ÁGUA - FORNECIMENTO E INSTALAÇÃO. AF_06/2022</t>
  </si>
  <si>
    <t xml:space="preserve"> 12.1.2 </t>
  </si>
  <si>
    <t xml:space="preserve"> 89446 </t>
  </si>
  <si>
    <t>TUBO, PVC, SOLDÁVEL, DN 25MM, INSTALADO EM PRUMADA DE ÁGUA - FORNECIMENTO E INSTALAÇÃO. AF_06/2022</t>
  </si>
  <si>
    <t xml:space="preserve"> 12.1.3 </t>
  </si>
  <si>
    <t xml:space="preserve"> 89449 </t>
  </si>
  <si>
    <t>TUBO, PVC, SOLDÁVEL, DN 50MM, INSTALADO EM PRUMADA DE ÁGUA - FORNECIMENTO E INSTALAÇÃO. AF_06/2022</t>
  </si>
  <si>
    <t xml:space="preserve"> 12.1.4 </t>
  </si>
  <si>
    <t xml:space="preserve"> 89450 </t>
  </si>
  <si>
    <t>TUBO, PVC, SOLDÁVEL, DN 60MM, INSTALADO EM PRUMADA DE ÁGUA - FORNECIMENTO E INSTALAÇÃO. AF_06/2022</t>
  </si>
  <si>
    <t xml:space="preserve"> 12.1.5 </t>
  </si>
  <si>
    <t xml:space="preserve"> 89451 </t>
  </si>
  <si>
    <t>TUBO, PVC, SOLDÁVEL, DN 75MM, INSTALADO EM PRUMADA DE ÁGUA - FORNECIMENTO E INSTALAÇÃO. AF_06/2022</t>
  </si>
  <si>
    <t xml:space="preserve"> 12.1.6 </t>
  </si>
  <si>
    <t xml:space="preserve"> 89452 </t>
  </si>
  <si>
    <t>TUBO, PVC, SOLDÁVEL, DN 85MM, INSTALADO EM PRUMADA DE ÁGUA - FORNECIMENTO E INSTALAÇÃO. AF_06/2022</t>
  </si>
  <si>
    <t xml:space="preserve"> 12.1.7 </t>
  </si>
  <si>
    <t xml:space="preserve"> 94709 </t>
  </si>
  <si>
    <t>ADAPTADOR COM FLANGES LIVRES, PVC, SOLDÁVEL, DN 32 MM X 1 , INSTALADO EM RESERVAÇÃO DE ÁGUA DE EDIFICAÇÃO QUE POSSUA RESERVATÓRIO DE FIBRA/FIBROCIMENTO   FORNECIMENTO E INSTALAÇÃO. AF_06/2016</t>
  </si>
  <si>
    <t xml:space="preserve"> 12.1.8 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</si>
  <si>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</si>
  <si>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</si>
  <si>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12.1.9 </t>
  </si>
  <si>
    <t xml:space="preserve"> 94714 </t>
  </si>
  <si>
    <t>ADAPTADOR COM FLANGES LIVRES, PVC, SOLDÁVEL, DN 85 MM X 3 , INSTALADO EM RESERVAÇÃO DE ÁGUA DE EDIFICAÇÃO QUE POSSUA RESERVATÓRIO DE FIBRA/FIBROCIMENTO   FORNECIMENTO E INSTALAÇÃO. AF_06/2016</t>
  </si>
  <si>
    <t xml:space="preserve"> 12.1.10 </t>
  </si>
  <si>
    <t xml:space="preserve"> 89538 </t>
  </si>
  <si>
    <t>ADAPTADOR CURTO COM BOLSA E ROSCA PARA REGISTRO, PVC, SOLDÁVEL, DN 25MM X 3/4, INSTALADO EM PRUMADA DE ÁGUA - FORNECIMENTO E INSTALAÇÃO. AF_12/2014</t>
  </si>
  <si>
    <t xml:space="preserve"> 12.1.11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</si>
  <si>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</si>
  <si>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</si>
  <si>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12.1.12 </t>
  </si>
  <si>
    <t xml:space="preserve"> 12.1.13 </t>
  </si>
  <si>
    <t xml:space="preserve"> 89613 </t>
  </si>
  <si>
    <t>ADAPTADOR CURTO COM BOLSA E ROSCA PARA REGISTRO, PVC, SOLDÁVEL, DN 75MM X 2.1/2, INSTALADO EM PRUMADA DE ÁGUA - FORNECIMENTO E INSTALAÇÃO. AF_12/2014</t>
  </si>
  <si>
    <t xml:space="preserve"> 12.1.14 </t>
  </si>
  <si>
    <t xml:space="preserve"> 89616 </t>
  </si>
  <si>
    <t>ADAPTADOR CURTO COM BOLSA E ROSCA PARA REGISTRO, PVC, SOLDÁVEL, DN 85MM X 3 , INSTALADO EM PRUMADA DE ÁGUA - FORNECIMENTO E INSTALAÇÃO. AF_06/2022</t>
  </si>
  <si>
    <t xml:space="preserve"> 12.1.15 </t>
  </si>
  <si>
    <t xml:space="preserve"> 89605 </t>
  </si>
  <si>
    <t>LUVA DE REDUÇÃO, PVC, SOLDÁVEL, DN 60MM X 50MM, INSTALADO EM PRUMADA DE ÁGUA - FORNECIMENTO E INSTALAÇÃO. AF_06/2022</t>
  </si>
  <si>
    <t xml:space="preserve"> 12.1.16 </t>
  </si>
  <si>
    <t xml:space="preserve"> C0500 </t>
  </si>
  <si>
    <t>BUCHA REDUÇÃO PVC ROSC. D=2 1/2"X2" (75X60mm)</t>
  </si>
  <si>
    <t xml:space="preserve"> 12.1.17 </t>
  </si>
  <si>
    <t xml:space="preserve"> C0505 </t>
  </si>
  <si>
    <t>BUCHA REDUÇÃO PVC ROSC. D=3"X2 1/2" (85X75mm)</t>
  </si>
  <si>
    <t xml:space="preserve"> 12.1.18 </t>
  </si>
  <si>
    <t xml:space="preserve"> 89579 </t>
  </si>
  <si>
    <t>LUVA DE REDUÇÃO, PVC, SOLDÁVEL, DN 50MM X 25MM, INSTALADO EM PRUMADA DE ÁGUA   FORNECIMENTO E INSTALAÇÃO. AF_06/2022</t>
  </si>
  <si>
    <t xml:space="preserve"> 12.1.19 </t>
  </si>
  <si>
    <t xml:space="preserve"> C0503 </t>
  </si>
  <si>
    <t>BUCHA REDUÇÃO PVC ROSC. D=2"X1" (60X32mm)</t>
  </si>
  <si>
    <t xml:space="preserve"> 12.1.20 </t>
  </si>
  <si>
    <t xml:space="preserve"> C0498 </t>
  </si>
  <si>
    <t>BUCHA REDUÇÃO PVC ROSC. D=2 1/2"X1 1/2" (75X50mm)</t>
  </si>
  <si>
    <t xml:space="preserve"> 12.1.21 </t>
  </si>
  <si>
    <t xml:space="preserve"> 89485 </t>
  </si>
  <si>
    <t>JOELHO 45 GRAUS, PVC, SOLDÁVEL, DN 25MM, INSTALADO EM PRUMADA DE ÁGUA - FORNECIMENTO E INSTALAÇÃO. AF_06/2022</t>
  </si>
  <si>
    <t xml:space="preserve"> 12.1.22 </t>
  </si>
  <si>
    <t xml:space="preserve"> 89502 </t>
  </si>
  <si>
    <t>JOELHO 45 GRAUS, PVC, SOLDÁVEL, DN 50MM, INSTALADO EM PRUMADA DE ÁGUA - FORNECIMENTO E INSTALAÇÃO. AF_06/2022</t>
  </si>
  <si>
    <t xml:space="preserve"> 12.1.23 </t>
  </si>
  <si>
    <t xml:space="preserve"> 89515 </t>
  </si>
  <si>
    <t>JOELHO 45 GRAUS, PVC, SOLDÁVEL, DN 75MM, INSTALADO EM PRUMADA DE ÁGUA - FORNECIMENTO E INSTALAÇÃO. AF_06/2022</t>
  </si>
  <si>
    <t xml:space="preserve"> 12.1.24 </t>
  </si>
  <si>
    <t xml:space="preserve"> 89521 </t>
  </si>
  <si>
    <t>JOELHO 90 GRAUS, PVC, SOLDÁVEL, DN 85MM, INSTALADO EM PRUMADA DE ÁGUA - FORNECIMENTO E INSTALAÇÃO. AF_06/2022</t>
  </si>
  <si>
    <t xml:space="preserve"> 12.1.25 </t>
  </si>
  <si>
    <t xml:space="preserve"> 89358 </t>
  </si>
  <si>
    <t>JOELHO 90 GRAUS, PVC, SOLDÁVEL, DN 20MM, INSTALADO EM RAMAL OU SUB-RAMAL DE ÁGUA - FORNECIMENTO E INSTALAÇÃO. AF_06/2022</t>
  </si>
  <si>
    <t xml:space="preserve"> 12.1.26 </t>
  </si>
  <si>
    <t xml:space="preserve"> 89362 </t>
  </si>
  <si>
    <t>JOELHO 90 GRAUS, PVC, SOLDÁVEL, DN 25MM, INSTALADO EM RAMAL OU SUB-RAMAL DE ÁGUA - FORNECIMENTO E INSTALAÇÃO. AF_06/2022</t>
  </si>
  <si>
    <t xml:space="preserve"> 12.1.27 </t>
  </si>
  <si>
    <t xml:space="preserve"> 89501 </t>
  </si>
  <si>
    <t>JOELHO 90 GRAUS, PVC, SOLDÁVEL, DN 50MM, INSTALADO EM PRUMADA DE ÁGUA - FORNECIMENTO E INSTALAÇÃO. AF_06/2022</t>
  </si>
  <si>
    <t xml:space="preserve"> 12.1.28 </t>
  </si>
  <si>
    <t xml:space="preserve"> 89505 </t>
  </si>
  <si>
    <t>JOELHO 90 GRAUS, PVC, SOLDÁVEL, DN 60MM, INSTALADO EM PRUMADA DE ÁGUA - FORNECIMENTO E INSTALAÇÃO. AF_06/2022</t>
  </si>
  <si>
    <t xml:space="preserve"> 12.1.29 </t>
  </si>
  <si>
    <t xml:space="preserve"> 89519 </t>
  </si>
  <si>
    <t>CURVA 45 GRAUS, PVC, SOLDÁVEL, DN 75MM, INSTALADO EM PRUMADA DE ÁGUA - FORNECIMENTO E INSTALAÇÃO. AF_06/2022</t>
  </si>
  <si>
    <t xml:space="preserve"> 12.1.30 </t>
  </si>
  <si>
    <t xml:space="preserve"> 12.1.31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</si>
  <si>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</si>
  <si>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</si>
  <si>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12.1.32 </t>
  </si>
  <si>
    <t xml:space="preserve"> 12.1.33 </t>
  </si>
  <si>
    <t xml:space="preserve"> 89395 </t>
  </si>
  <si>
    <t>TE, PVC, SOLDÁVEL, DN 25MM, INSTALADO EM RAMAL OU SUB-RAMAL DE ÁGUA - FORNECIMENTO E INSTALAÇÃO. AF_06/2022</t>
  </si>
  <si>
    <t xml:space="preserve"> 12.1.34 </t>
  </si>
  <si>
    <t xml:space="preserve"> 89625 </t>
  </si>
  <si>
    <t>TE, PVC, SOLDÁVEL, DN 50MM, INSTALADO EM PRUMADA DE ÁGUA - FORNECIMENTO E INSTALAÇÃO. AF_06/2022</t>
  </si>
  <si>
    <t xml:space="preserve"> 12.1.35 </t>
  </si>
  <si>
    <t xml:space="preserve"> 89629 </t>
  </si>
  <si>
    <t>TE, PVC, SOLDÁVEL, DN 75MM, INSTALADO EM PRUMADA DE ÁGUA - FORNECIMENTO E INSTALAÇÃO. AF_06/2022</t>
  </si>
  <si>
    <t xml:space="preserve"> 12.1.36 </t>
  </si>
  <si>
    <t xml:space="preserve"> 89631 </t>
  </si>
  <si>
    <t>TE, PVC, SOLDÁVEL, DN 85MM, INSTALADO EM PRUMADA DE ÁGUA - FORNECIMENTO E INSTALAÇÃO. AF_06/2022</t>
  </si>
  <si>
    <t xml:space="preserve"> 12.1.37 </t>
  </si>
  <si>
    <t xml:space="preserve"> 89627 </t>
  </si>
  <si>
    <t>TÊ DE REDUÇÃO, PVC, SOLDÁVEL, DN 50MM X 25MM, INSTALADO EM PRUMADA DE ÁGUA - FORNECIMENTO E INSTALAÇÃO. AF_06/2022</t>
  </si>
  <si>
    <t xml:space="preserve"> 12.1.38 </t>
  </si>
  <si>
    <t xml:space="preserve"> 89630 </t>
  </si>
  <si>
    <t>TE DE REDUÇÃO, PVC, SOLDÁVEL, DN 75MM X 50MM, INSTALADO EM PRUMADA DE ÁGUA - FORNECIMENTO E INSTALAÇÃO. AF_06/2022</t>
  </si>
  <si>
    <t xml:space="preserve"> 12.1.39 </t>
  </si>
  <si>
    <t xml:space="preserve"> 12.1.40 </t>
  </si>
  <si>
    <t xml:space="preserve"> 12.1.41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</si>
  <si>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</si>
  <si>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</si>
  <si>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12.1.42 </t>
  </si>
  <si>
    <t xml:space="preserve"> 12.2 </t>
  </si>
  <si>
    <t>TUBULAÇÕES E CONEXÕES - METAIS</t>
  </si>
  <si>
    <t xml:space="preserve"> 12.2.1 </t>
  </si>
  <si>
    <t xml:space="preserve"> 94499 </t>
  </si>
  <si>
    <t>REGISTRO DE GAVETA BRUTO, LATÃO, ROSCÁVEL, 2 1/2" - FORNECIMENTO E INSTALAÇÃO. AF_08/2021</t>
  </si>
  <si>
    <t xml:space="preserve"> 12.2.2 </t>
  </si>
  <si>
    <t xml:space="preserve"> 12.2.3 </t>
  </si>
  <si>
    <t xml:space="preserve"> 12.2.4 </t>
  </si>
  <si>
    <t xml:space="preserve"> 94500 </t>
  </si>
  <si>
    <t>REGISTRO DE GAVETA BRUTO, LATÃO, ROSCÁVEL, 3" - FORNECIMENTO E INSTALAÇÃO. AF_08/2021</t>
  </si>
  <si>
    <t xml:space="preserve"> 12.2.5 </t>
  </si>
  <si>
    <t xml:space="preserve"> 89986 </t>
  </si>
  <si>
    <t>REGISTRO DE GAVETA BRUTO, LATÃO, ROSCÁVEL, 1/2", COM ACABAMENTO E CANOPLA CROMADOS - FORNECIMENTO E INSTALAÇÃO. AF_08/2021</t>
  </si>
  <si>
    <t xml:space="preserve"> 12.2.6 </t>
  </si>
  <si>
    <t xml:space="preserve"> 94794 </t>
  </si>
  <si>
    <t>REGISTRO DE GAVETA BRUTO, LATÃO, ROSCÁVEL, 1 1/2", COM ACABAMENTO E CANOPLA CROMADOS - FORNECIMENTO E INSTALAÇÃO. AF_08/2021</t>
  </si>
  <si>
    <t xml:space="preserve"> 12.2.7 </t>
  </si>
  <si>
    <t xml:space="preserve"> 89987 </t>
  </si>
  <si>
    <t>REGISTRO DE GAVETA BRUTO, LATÃO, ROSCÁVEL, 3/4", COM ACABAMENTO E CANOPLA CROMADOS - FORNECIMENTO E INSTALAÇÃO. AF_08/2021</t>
  </si>
  <si>
    <t xml:space="preserve"> 12.2.8 </t>
  </si>
  <si>
    <t xml:space="preserve"> 89985 </t>
  </si>
  <si>
    <t>REGISTRO DE PRESSÃO BRUTO, LATÃO, ROSCÁVEL, 3/4", COM ACABAMENTO E CANOPLA CROMADOS - FORNECIMENTO E INSTALAÇÃO. AF_08/2021</t>
  </si>
  <si>
    <t xml:space="preserve"> 13 </t>
  </si>
  <si>
    <t>DRENAGEM DE ÁGUAS PLUVIAIS</t>
  </si>
  <si>
    <t xml:space="preserve"> 13.1 </t>
  </si>
  <si>
    <t>TUBULAÇÕES E CONEXÕES DE PVC</t>
  </si>
  <si>
    <t xml:space="preserve"> 13.1.1 </t>
  </si>
  <si>
    <t xml:space="preserve"> 89848 </t>
  </si>
  <si>
    <t>TUBO PVC, SERIE NORMAL, ESGOTO PREDIAL, DN 100 MM, FORNECIDO E INSTALADO EM SUBCOLETOR AÉREO DE ESGOTO SANITÁRIO. AF_08/2022</t>
  </si>
  <si>
    <t xml:space="preserve"> 13.1.2 </t>
  </si>
  <si>
    <t xml:space="preserve"> 89849 </t>
  </si>
  <si>
    <t>TUBO PVC, SERIE NORMAL, ESGOTO PREDIAL, DN 150 MM, FORNECIDO E INSTALADO EM SUBCOLETOR AÉREO DE ESGOTO SANITÁRIO. AF_08/2022</t>
  </si>
  <si>
    <t xml:space="preserve"> 13.1.3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</si>
  <si>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</si>
  <si>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</si>
  <si>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13.1.4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</si>
  <si>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</si>
  <si>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</si>
  <si>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13.1.5 </t>
  </si>
  <si>
    <t xml:space="preserve"> 89567 </t>
  </si>
  <si>
    <t>JUNÇÃO SIMPLES, PVC, SERIE R, ÁGUA PLUVIAL, DN 100 X 100 MM, JUNTA ELÁSTICA, FORNECIDO E INSTALADO EM RAMAL DE ENCAMINHAMENTO. AF_06/2022</t>
  </si>
  <si>
    <t xml:space="preserve"> 13.1.6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</si>
  <si>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</si>
  <si>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</si>
  <si>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13.2 </t>
  </si>
  <si>
    <t>ACESSÓRIOS</t>
  </si>
  <si>
    <t xml:space="preserve"> 13.2.1 </t>
  </si>
  <si>
    <t xml:space="preserve"> C0609 </t>
  </si>
  <si>
    <t>CAIXA EM ALVENARIA (60X60X60cm) DE 1/2 TIJOLO COMUM, LASTRO DE CONCRETO E TAMPA DE CONCRETO</t>
  </si>
  <si>
    <t xml:space="preserve"> 14 </t>
  </si>
  <si>
    <t>INSTALAÇÃO SANITÁRIA</t>
  </si>
  <si>
    <t xml:space="preserve"> 14.1 </t>
  </si>
  <si>
    <t xml:space="preserve"> 89714 </t>
  </si>
  <si>
    <t>TUBO PVC, SERIE NORMAL, ESGOTO PREDIAL, DN 100 MM, FORNECIDO E INSTALADO EM RAMAL DE DESCARGA OU RAMAL DE ESGOTO SANITÁRIO. AF_08/2022</t>
  </si>
  <si>
    <t xml:space="preserve"> 14.2 </t>
  </si>
  <si>
    <t xml:space="preserve"> 89711 </t>
  </si>
  <si>
    <t>TUBO PVC, SERIE NORMAL, ESGOTO PREDIAL, DN 40 MM, FORNECIDO E INSTALADO EM RAMAL DE DESCARGA OU RAMAL DE ESGOTO SANITÁRIO. AF_08/2022</t>
  </si>
  <si>
    <t xml:space="preserve"> 14.3 </t>
  </si>
  <si>
    <t xml:space="preserve"> 89712 </t>
  </si>
  <si>
    <t>TUBO PVC, SERIE NORMAL, ESGOTO PREDIAL, DN 50 MM, FORNECIDO E INSTALADO EM RAMAL DE DESCARGA OU RAMAL DE ESGOTO SANITÁRIO. AF_08/2022</t>
  </si>
  <si>
    <t xml:space="preserve"> 14.4 </t>
  </si>
  <si>
    <t xml:space="preserve"> 89511 </t>
  </si>
  <si>
    <t>TUBO PVC, SÉRIE R, ÁGUA PLUVIAL, DN 75 MM, FORNECIDO E INSTALADO EM RAMAL DE ENCAMINHAMENTO. AF_06/2022</t>
  </si>
  <si>
    <t xml:space="preserve"> 14.5 </t>
  </si>
  <si>
    <t xml:space="preserve"> 90375 </t>
  </si>
  <si>
    <t>BUCHA DE REDUÇÃO, PVC, SOLDÁVEL, DN 40MM X 32MM, INSTALADO EM RAMAL OU SUB-RAMAL DE ÁGUA - FORNECIMENTO E INSTALAÇÃO. AF_03/2015</t>
  </si>
  <si>
    <t xml:space="preserve"> 14.6 </t>
  </si>
  <si>
    <t xml:space="preserve"> 14.7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</si>
  <si>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</si>
  <si>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</si>
  <si>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14.8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</si>
  <si>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</si>
  <si>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</si>
  <si>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14.9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</si>
  <si>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</si>
  <si>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</si>
  <si>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14.10 </t>
  </si>
  <si>
    <t xml:space="preserve"> 14.11 </t>
  </si>
  <si>
    <t xml:space="preserve"> 89522 </t>
  </si>
  <si>
    <t>JOELHO 90 GRAUS, PVC, SERIE R, ÁGUA PLUVIAL, DN 75 MM, JUNTA ELÁSTICA, FORNECIDO E INSTALADO EM RAMAL DE ENCAMINHAMENTO. AF_06/2022</t>
  </si>
  <si>
    <t xml:space="preserve"> 14.12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</si>
  <si>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</si>
  <si>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</si>
  <si>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14.13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</si>
  <si>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</si>
  <si>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</si>
  <si>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14.14 </t>
  </si>
  <si>
    <t xml:space="preserve"> 89569 </t>
  </si>
  <si>
    <t>JUNÇÃO SIMPLES, PVC, SERIE R, ÁGUA PLUVIAL, DN 100 X 75 MM, JUNTA ELÁSTICA, FORNECIDO E INSTALADO EM RAMAL DE ENCAMINHAMENTO. AF_06/2022</t>
  </si>
  <si>
    <t xml:space="preserve"> 14.15 </t>
  </si>
  <si>
    <t xml:space="preserve"> 89861 </t>
  </si>
  <si>
    <t>JUNÇÃO SIMPLES, PVC, SERIE NORMAL, ESGOTO PREDIAL, DN 100 X 100 MM, JUNTA ELÁSTICA, FORNECIDO E INSTALADO EM SUBCOLETOR AÉREO DE ESGOTO SANITÁRIO. AF_08/2022</t>
  </si>
  <si>
    <t xml:space="preserve"> 14.16 </t>
  </si>
  <si>
    <t xml:space="preserve"> 89685 </t>
  </si>
  <si>
    <t>JUNÇÃO SIMPLES, PVC, SERIE R, ÁGUA PLUVIAL, DN 75 X 75 MM, JUNTA ELÁSTICA, FORNECIDO E INSTALADO EM CONDUTORES VERTICAIS DE ÁGUAS PLUVIAIS. AF_06/2022</t>
  </si>
  <si>
    <t xml:space="preserve"> 14.17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</si>
  <si>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</si>
  <si>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</si>
  <si>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14.18 </t>
  </si>
  <si>
    <t xml:space="preserve"> 89557 </t>
  </si>
  <si>
    <t>REDUÇÃO EXCÊNTRICA, PVC, SERIE R, ÁGUA PLUVIAL, DN 100 X 75 MM, JUNTA ELÁSTICA, FORNECIDO E INSTALADO EM RAMAL DE ENCAMINHAMENTO. AF_06/2022</t>
  </si>
  <si>
    <t xml:space="preserve"> 14.19 </t>
  </si>
  <si>
    <t xml:space="preserve"> 89696 </t>
  </si>
  <si>
    <t>TÊ, PVC, SERIE R, ÁGUA PLUVIAL, DN 100 X 75 MM, JUNTA ELÁSTICA, FORNECIDO E INSTALADO EM CONDUTORES VERTICAIS DE ÁGUAS PLUVIAIS. AF_06/2022</t>
  </si>
  <si>
    <t xml:space="preserve"> 14.20 </t>
  </si>
  <si>
    <t xml:space="preserve"> 14.21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</si>
  <si>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</si>
  <si>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</si>
  <si>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14.22 </t>
  </si>
  <si>
    <t xml:space="preserve"> 89687 </t>
  </si>
  <si>
    <t>TÊ, PVC, SERIE R, ÁGUA PLUVIAL, DN 75 X 75 MM, JUNTA ELÁSTICA, FORNECIDO E INSTALADO EM CONDUTORES VERTICAIS DE ÁGUAS PLUVIAIS. AF_06/2022</t>
  </si>
  <si>
    <t xml:space="preserve"> 14.23 </t>
  </si>
  <si>
    <t xml:space="preserve"> 89623 </t>
  </si>
  <si>
    <t>TE, PVC, SOLDÁVEL, DN 40MM, INSTALADO EM PRUMADA DE ÁGUA - FORNECIMENTO E INSTALAÇÃO. AF_06/2022</t>
  </si>
  <si>
    <t xml:space="preserve"> 14.24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</si>
  <si>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</si>
  <si>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</si>
  <si>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14.25 </t>
  </si>
  <si>
    <t xml:space="preserve"> 98102 </t>
  </si>
  <si>
    <t>CAIXA DE GORDURA SIMPLES, CIRCULAR, EM CONCRETO PRÉ-MOLDADO, DIÂMETRO INTERNO = 0,4 M, ALTURA INTERNA = 0,4 M. AF_12/2020</t>
  </si>
  <si>
    <t xml:space="preserve"> 14.26 </t>
  </si>
  <si>
    <t xml:space="preserve"> 14.27 </t>
  </si>
  <si>
    <t xml:space="preserve"> 89710 </t>
  </si>
  <si>
    <t>RALO SECO, PVC, DN 100 X 40 MM, JUNTA SOLDÁVEL, FORNECIDO E INSTALADO EM RAMAL DE DESCARGA OU EM RAMAL DE ESGOTO SANITÁRIO. AF_08/2022</t>
  </si>
  <si>
    <t xml:space="preserve"> 14.28 </t>
  </si>
  <si>
    <t xml:space="preserve"> 12897 </t>
  </si>
  <si>
    <t>Ralo seco linear pvc sanitário com grelha 50 CM</t>
  </si>
  <si>
    <t>un</t>
  </si>
  <si>
    <t xml:space="preserve"> 14.29 </t>
  </si>
  <si>
    <t xml:space="preserve"> C4822 </t>
  </si>
  <si>
    <t>TERMINAL DE VENTILAÇÃO PVC 50MM</t>
  </si>
  <si>
    <t xml:space="preserve"> 14.30 </t>
  </si>
  <si>
    <t xml:space="preserve"> C4823 </t>
  </si>
  <si>
    <t>TERMINAL DE VENTILACAO PVC 75 MM</t>
  </si>
  <si>
    <t xml:space="preserve"> 14.31 </t>
  </si>
  <si>
    <t xml:space="preserve"> 98063 </t>
  </si>
  <si>
    <t>SUMIDOURO CIRCULAR, EM CONCRETO PRÉ-MOLDADO, DIÂMETRO INTERNO = 2,38 M, ALTURA INTERNA = 2,50 M, ÁREA DE INFILTRAÇÃO: 21,3 M² (PARA 8 CONTRIBUINTES). AF_12/2020_PA</t>
  </si>
  <si>
    <t xml:space="preserve"> 14.32 </t>
  </si>
  <si>
    <t xml:space="preserve"> 98060 </t>
  </si>
  <si>
    <t>FILTRO ANAERÓBIO CIRCULAR, EM CONCRETO PRÉ-MOLDADO, DIÂMETRO INTERNO = 2,38 M, ALTURA INTERNA = 1,50 M, VOLUME ÚTIL: 5338,6 L (PARA 34 CONTRIBUINTES). AF_12/2020_PA</t>
  </si>
  <si>
    <t xml:space="preserve"> 15 </t>
  </si>
  <si>
    <t>LOUÇAS, ACESSÓRIOS E METAIS</t>
  </si>
  <si>
    <t xml:space="preserve"> 15.1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</si>
  <si>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</si>
  <si>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</si>
  <si>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15.2 </t>
  </si>
  <si>
    <t xml:space="preserve"> 100848 </t>
  </si>
  <si>
    <t>VASO SANITÁRIO INFANTIL LOUÇA BRANCA - FORNECIMENTO E INSTALACAO. AF_01/2020</t>
  </si>
  <si>
    <t xml:space="preserve"> 15.3 </t>
  </si>
  <si>
    <t xml:space="preserve"> 99857 </t>
  </si>
  <si>
    <t>CORRIMÃO SIMPLES, DIÂMETRO EXTERNO = 1 1/2, EM ALUMÍNIO. AF_04/2019_PS</t>
  </si>
  <si>
    <t xml:space="preserve"> 15.4 </t>
  </si>
  <si>
    <t xml:space="preserve"> 99635 </t>
  </si>
  <si>
    <t>VÁLVULA DE DESCARGA METÁLICA, BASE 1 1/2", ACABAMENTO METALICO CROMADO - FORNECIMENTO E INSTALAÇÃO. AF_08/2021</t>
  </si>
  <si>
    <t xml:space="preserve"> 15.5 </t>
  </si>
  <si>
    <t xml:space="preserve"> 86901 </t>
  </si>
  <si>
    <t>CUBA DE EMBUTIR OVAL EM LOUÇA BRANCA, 35 X 50CM OU EQUIVALENTE - FORNECIMENTO E INSTALAÇÃO. AF_01/2020</t>
  </si>
  <si>
    <t xml:space="preserve"> 15.6 </t>
  </si>
  <si>
    <t xml:space="preserve"> 100852 </t>
  </si>
  <si>
    <t>CUBA DE EMBUTIR RETANGULAR DE AÇO INOXIDÁVEL, 56 X 33 X 12 CM - FORNECIMENTO E INSTALAÇÃO. AF_01/2020</t>
  </si>
  <si>
    <t xml:space="preserve"> 15.7 </t>
  </si>
  <si>
    <t xml:space="preserve"> 86900 </t>
  </si>
  <si>
    <t>CUBA DE EMBUTIR RETANGULAR DE AÇO INOXIDÁVEL, 46 X 30 X 12 CM - FORNECIMENTO E INSTALAÇÃO. AF_01/2020</t>
  </si>
  <si>
    <t xml:space="preserve"> 15.8 </t>
  </si>
  <si>
    <t xml:space="preserve"> 15.9 </t>
  </si>
  <si>
    <t xml:space="preserve"> SME-ARQ-029 </t>
  </si>
  <si>
    <t>BANCADA EM L PARA BANHEIRO INFANTIL EM GRANITO CINZA ANDORINHACOM RODAPIA 10CM. E SAIA 15CM. E BANHEIRA EM FIBRA DE VIDRO.-COMPRIMENTOS DE 1,80 E 1,80CM. PROFUNDIDADE DE 60CM.</t>
  </si>
  <si>
    <t>UNIDADE</t>
  </si>
  <si>
    <t xml:space="preserve"> 15.10 </t>
  </si>
  <si>
    <t xml:space="preserve"> 86904 </t>
  </si>
  <si>
    <t>LAVATÓRIO LOUÇA BRANCA SUSPENSO, 29,5 X 39CM OU EQUIVALENTE, PADRÃO POPULAR - FORNECIMENTO E INSTALAÇÃO. AF_01/2020</t>
  </si>
  <si>
    <t xml:space="preserve"> 15.11 </t>
  </si>
  <si>
    <t xml:space="preserve"> 15.12 </t>
  </si>
  <si>
    <t xml:space="preserve"> 86872 </t>
  </si>
  <si>
    <t>TANQUE DE LOUÇA BRANCA COM COLUNA, 30L OU EQUIVALENTE - FORNECIMENTO E INSTALAÇÃO. AF_01/2020</t>
  </si>
  <si>
    <t xml:space="preserve"> 15.13 </t>
  </si>
  <si>
    <t xml:space="preserve"> 100860 </t>
  </si>
  <si>
    <t>CHUVEIRO ELÉTRICO COMUM CORPO PLÁSTICO, TIPO DUCHA  FORNECIMENTO E INSTALAÇÃO. AF_01/2020</t>
  </si>
  <si>
    <t xml:space="preserve"> 15.14 </t>
  </si>
  <si>
    <t xml:space="preserve"> 95544 </t>
  </si>
  <si>
    <t>PAPELEIRA DE PAREDE EM METAL CROMADO SEM TAMPA, INCLUSO FIXAÇÃO. AF_01/2020</t>
  </si>
  <si>
    <t xml:space="preserve"> 15.15 </t>
  </si>
  <si>
    <t xml:space="preserve"> 95547 </t>
  </si>
  <si>
    <t>SABONETEIRA PLASTICA TIPO DISPENSER PARA SABONETE LIQUIDO COM RESERVATORIO 800 A 1500 ML, INCLUSO FIXAÇÃO. AF_01/2020</t>
  </si>
  <si>
    <t xml:space="preserve"> 15.16 </t>
  </si>
  <si>
    <t xml:space="preserve"> C1151 </t>
  </si>
  <si>
    <t>DUCHA P/ WC CROMADO (INSTALADO)</t>
  </si>
  <si>
    <t xml:space="preserve"> 15.17 </t>
  </si>
  <si>
    <t xml:space="preserve"> C2507 </t>
  </si>
  <si>
    <t>TORNEIRA ELÉTRICA AUTOMÁTICA 220V-2800W (INSTALADO)</t>
  </si>
  <si>
    <t xml:space="preserve"> 15.18 </t>
  </si>
  <si>
    <t xml:space="preserve"> 15.19 </t>
  </si>
  <si>
    <t xml:space="preserve"> 86909 </t>
  </si>
  <si>
    <t>TORNEIRA CROMADA TUBO MÓVEL, DE MESA, 1/2 OU 3/4, PARA PIA DE COZINHA, PADRÃO ALTO - FORNECIMENTO E INSTALAÇÃO. AF_01/2020</t>
  </si>
  <si>
    <t xml:space="preserve"> 15.20 </t>
  </si>
  <si>
    <t xml:space="preserve"> 86916 </t>
  </si>
  <si>
    <t>TORNEIRA PLÁSTICA 3/4 PARA TANQUE - FORNECIMENTO E INSTALAÇÃO. AF_01/2020</t>
  </si>
  <si>
    <t xml:space="preserve"> 15.21 </t>
  </si>
  <si>
    <t xml:space="preserve"> 86906 </t>
  </si>
  <si>
    <t>TORNEIRA CROMADA DE MESA, 1/2 OU 3/4, PARA LAVATÓRIO, PADRÃO POPULAR - FORNECIMENTO E INSTALAÇÃO. AF_01/2020</t>
  </si>
  <si>
    <t xml:space="preserve"> 15.22 </t>
  </si>
  <si>
    <t xml:space="preserve"> 15.23 </t>
  </si>
  <si>
    <t xml:space="preserve"> 15.24 </t>
  </si>
  <si>
    <t xml:space="preserve"> 15.25 </t>
  </si>
  <si>
    <t xml:space="preserve"> 190007 </t>
  </si>
  <si>
    <t>CABIDE 1 GANCHO TROIA 1010TR.PRPL GREGO METAL</t>
  </si>
  <si>
    <t xml:space="preserve"> 15.26 </t>
  </si>
  <si>
    <t xml:space="preserve"> 100868 </t>
  </si>
  <si>
    <t>BARRA DE APOIO RETA, EM ACO INOX POLIDO, COMPRIMENTO 80 CM,  FIXADA NA PAREDE - FORNECIMENTO E INSTALAÇÃO. AF_01/2020</t>
  </si>
  <si>
    <t xml:space="preserve"> 15.27 </t>
  </si>
  <si>
    <t xml:space="preserve"> 100867 </t>
  </si>
  <si>
    <t>BARRA DE APOIO RETA, EM ACO INOX POLIDO, COMPRIMENTO 70 CM,  FIXADA NA PAREDE - FORNECIMENTO E INSTALAÇÃO. AF_01/2020</t>
  </si>
  <si>
    <t xml:space="preserve"> 15.28 </t>
  </si>
  <si>
    <t xml:space="preserve"> 15.29 </t>
  </si>
  <si>
    <t xml:space="preserve"> 100875 </t>
  </si>
  <si>
    <t>BANCO ARTICULADO, EM ACO INOX, PARA PCD, FIXADO NA PAREDE - FORNECIMENTO E INSTALAÇÃO. AF_01/2020</t>
  </si>
  <si>
    <t xml:space="preserve"> 16 </t>
  </si>
  <si>
    <t>INSTALAÇÃO DE GÁS COMBUSTÍVEL</t>
  </si>
  <si>
    <t xml:space="preserve"> 16.1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</si>
  <si>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</si>
  <si>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</si>
  <si>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16.2 </t>
  </si>
  <si>
    <t xml:space="preserve"> SME-PCI-020 </t>
  </si>
  <si>
    <t>ENVELOPAMENTO DE TUBULAÇÃO COM FITA ANTICORROSIVA ESP. 10CM, ENTERRADA A 60CM E ENVELOPADA COM CONCRETO H=30CM</t>
  </si>
  <si>
    <t xml:space="preserve"> 16.3 </t>
  </si>
  <si>
    <t xml:space="preserve"> SME-PCI-019 </t>
  </si>
  <si>
    <t>INSTALAÇÃO PARA CENTRAL DE GÁS</t>
  </si>
  <si>
    <t xml:space="preserve"> 16.4 </t>
  </si>
  <si>
    <t xml:space="preserve"> 055034 </t>
  </si>
  <si>
    <t>PLACA DE SINALIZAÇÃO EM PVC, FOTOLUMINESCENTE, "PROIBIDO FUMAR"</t>
  </si>
  <si>
    <t xml:space="preserve"> 16.5 </t>
  </si>
  <si>
    <t>PLACA DE SINALIZAÇÃO EM PVC, FOTOLUMINESCENTE, "PERIGO INFLAMAVEL"</t>
  </si>
  <si>
    <t xml:space="preserve"> 17 </t>
  </si>
  <si>
    <t>SISTEMA DE PROTEÇÃO CONTRA INCÊNDIO</t>
  </si>
  <si>
    <t xml:space="preserve"> 17.1 </t>
  </si>
  <si>
    <t xml:space="preserve"> 101909 </t>
  </si>
  <si>
    <t>EXTINTOR DE INCÊNDIO PORTÁTIL COM CARGA DE PQS DE 6 KG, CLASSE BC - FORNECIMENTO E INSTALAÇÃO. AF_10/2020_PE</t>
  </si>
  <si>
    <t xml:space="preserve"> 17.2 </t>
  </si>
  <si>
    <t xml:space="preserve"> 101907 </t>
  </si>
  <si>
    <t>EXTINTOR DE INCÊNDIO PORTÁTIL COM CARGA DE CO2 DE 6 KG, CLASSE BC - FORNECIMENTO E INSTALAÇÃO. AF_10/2020_PE</t>
  </si>
  <si>
    <t xml:space="preserve"> 17.3 </t>
  </si>
  <si>
    <t xml:space="preserve"> 92353 </t>
  </si>
  <si>
    <t>JOELHO 90 GRAUS, EM FERRO GALVANIZADO, DN 65 (2 1/2"), CONEXÃO ROSQUEADA, INSTALADO EM PRUMADAS - FORNECIMENTO E INSTALAÇÃO. AF_10/2020</t>
  </si>
  <si>
    <t xml:space="preserve"> 17.4 </t>
  </si>
  <si>
    <t xml:space="preserve"> 92352 </t>
  </si>
  <si>
    <t>JOELHO 45 GRAUS, EM FERRO GALVANIZADO, DN 65 (2 1/2"), CONEXÃO ROSQUEADA, INSTALADO EM PRUMADAS - FORNECIMENTO E INSTALAÇÃO. AF_10/2020</t>
  </si>
  <si>
    <t xml:space="preserve"> 17.5 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</si>
  <si>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</si>
  <si>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</si>
  <si>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17.6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</si>
  <si>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</si>
  <si>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</si>
  <si>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17.7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</si>
  <si>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</si>
  <si>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</si>
  <si>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17.8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</si>
  <si>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</si>
  <si>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</si>
  <si>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17.9 </t>
  </si>
  <si>
    <t xml:space="preserve"> 101798 </t>
  </si>
  <si>
    <t>TAMPA PARA CAIXA TIPO R1, EM FERRO FUNDIDO, DIMENSÕES INTERNAS: 0,40 X 0,60 M - FORNECIMENTO E INSTALAÇÃO. AF_12/2020</t>
  </si>
  <si>
    <t xml:space="preserve"> 17.10 </t>
  </si>
  <si>
    <t xml:space="preserve"> 17.11 </t>
  </si>
  <si>
    <t xml:space="preserve"> 99632 </t>
  </si>
  <si>
    <t>VÁLVULA DE RETENÇÃO VERTICAL, DE BRONZE, ROSCÁVEL, 2" - FORNECIMENTO E INSTALAÇÃO. AF_08/2021</t>
  </si>
  <si>
    <t xml:space="preserve"> 17.12 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</si>
  <si>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</si>
  <si>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</si>
  <si>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17.13 </t>
  </si>
  <si>
    <t xml:space="preserve"> 97599 </t>
  </si>
  <si>
    <t>LUMINÁRIA DE EMERGÊNCIA, COM 30 LÂMPADAS LED DE 2 W, SEM REATOR - FORNECIMENTO E INSTALAÇÃO. AF_02/2020</t>
  </si>
  <si>
    <t xml:space="preserve"> 17.14 </t>
  </si>
  <si>
    <t xml:space="preserve"> SME-ARQ-135 </t>
  </si>
  <si>
    <t>BOMBA 5CV COM QUADRO DE COMANDO</t>
  </si>
  <si>
    <t xml:space="preserve"> 17.15 </t>
  </si>
  <si>
    <t xml:space="preserve"> C4042 </t>
  </si>
  <si>
    <t>ALARME SONORO/VISUAL, SIRENE 120 dB, COM ACIONADOR MANUAL, ALIMENTAÇÃO 220 VAC - INSTALADO</t>
  </si>
  <si>
    <t xml:space="preserve"> 17.16 </t>
  </si>
  <si>
    <t xml:space="preserve"> 17.17 </t>
  </si>
  <si>
    <t xml:space="preserve"> SME-PCI-002 </t>
  </si>
  <si>
    <t xml:space="preserve">PLACA DE SINALIZACAO DE SEGURANCA CONTRA INCENDIO, FOTOLUMINESCENTE, RETANGULAR, *13 X 26* CM, EM PVC *2* MM </t>
  </si>
  <si>
    <t xml:space="preserve"> 17.18 </t>
  </si>
  <si>
    <t xml:space="preserve"> 18 </t>
  </si>
  <si>
    <t>INSTALAÇÃO ELÉTRICA - 220V</t>
  </si>
  <si>
    <t xml:space="preserve"> 18.1 </t>
  </si>
  <si>
    <t>ENTRADA DE ENERGIA</t>
  </si>
  <si>
    <t xml:space="preserve"> 18.1.1 </t>
  </si>
  <si>
    <t xml:space="preserve"> SME-ELET-007 </t>
  </si>
  <si>
    <t>ASSENTAMENTO DE POSTE DE CONCRETO COM COMPRIMENTO NOMINAL DE 9 M, CARGA NOMINAL DE 300 DAN, ENGASTAMENTO BASE CONCRETADA COM 1 M DE CONCRETO E 0,5 M DE SOLO. INCLUSIVE O POSTE.</t>
  </si>
  <si>
    <t xml:space="preserve"> 18.1.2 </t>
  </si>
  <si>
    <t xml:space="preserve"> 96986 </t>
  </si>
  <si>
    <t>HASTE DE ATERRAMENTO, DIÂMETRO 3/4", COM 3 METROS - FORNECIMENTO E INSTALAÇÃO. AF_08/2023</t>
  </si>
  <si>
    <t xml:space="preserve"> 18.1.3 </t>
  </si>
  <si>
    <t xml:space="preserve"> 98111 </t>
  </si>
  <si>
    <t>CAIXA DE INSPEÇÃO PARA ATERRAMENTO, CIRCULAR, EM POLIETILENO, DIÂMETRO INTERNO = 0,3 M. AF_12/2020</t>
  </si>
  <si>
    <t xml:space="preserve"> 18.1.4 </t>
  </si>
  <si>
    <t xml:space="preserve"> SME-ELET-006 </t>
  </si>
  <si>
    <t>Caixa para medidor eletronico 100/125A</t>
  </si>
  <si>
    <t xml:space="preserve"> 18.1.5 </t>
  </si>
  <si>
    <t xml:space="preserve"> SME-ELET-004 </t>
  </si>
  <si>
    <t>DISJUNTOR TRIPOLAR TIPO NEMA, CORRENTE NOMINAL DE 125A - FORNECIMENTO E INSTALAÇÃO.</t>
  </si>
  <si>
    <t xml:space="preserve"> 18.1.6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</si>
  <si>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</si>
  <si>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</si>
  <si>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18.1.7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</si>
  <si>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</si>
  <si>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</si>
  <si>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18.1.8 </t>
  </si>
  <si>
    <t xml:space="preserve"> 91872 </t>
  </si>
  <si>
    <t>ELETRODUTO RÍGIDO ROSCÁVEL, PVC, DN 32 MM (1"), PARA CIRCUITOS TERMINAIS, INSTALADO EM PAREDE - FORNECIMENTO E INSTALAÇÃO. AF_03/2023</t>
  </si>
  <si>
    <t xml:space="preserve"> 18.1.9 </t>
  </si>
  <si>
    <t xml:space="preserve"> 91885 </t>
  </si>
  <si>
    <t>LUVA PARA ELETRODUTO, PVC, ROSCÁVEL, DN 32 MM (1"), PARA CIRCUITOS TERMINAIS, INSTALADA EM PAREDE - FORNECIMENTO E INSTALAÇÃO. AF_03/2023</t>
  </si>
  <si>
    <t xml:space="preserve"> 18.1.10 </t>
  </si>
  <si>
    <t xml:space="preserve"> SME-ELET-005 </t>
  </si>
  <si>
    <t>CABO MULPLEXADO FLEXÍVEL ISOLADO, 50 MM² - FORNECIMENTO E INSTALAÇÃO.</t>
  </si>
  <si>
    <t xml:space="preserve"> 18.1.11 </t>
  </si>
  <si>
    <t xml:space="preserve"> 95748 </t>
  </si>
  <si>
    <t>ELETRODUTO DE AÇO GALVANIZADO, CLASSE SEMI PESADO, DN 40 MM (1 1/2 ), APARENTE, INSTALADO EM TETO - FORNECIMENTO E INSTALAÇÃO. AF_11/2016_P</t>
  </si>
  <si>
    <t xml:space="preserve"> 18.1.12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</si>
  <si>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</si>
  <si>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</si>
  <si>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18.1.13 </t>
  </si>
  <si>
    <t xml:space="preserve"> SME-ELET-008 </t>
  </si>
  <si>
    <t>CONECTOR METALICO TIPO PARAFUSO FENDIDO (SPLIT BOLT), PARA CABOS ATE 95 MM2</t>
  </si>
  <si>
    <t xml:space="preserve"> 18.1.14 </t>
  </si>
  <si>
    <t xml:space="preserve"> SME-ELET-009 </t>
  </si>
  <si>
    <t>FITA METALICA PERFURADA, L = *18* MM, ROLO DE 30 M, CARGA RECOMENDADA = *30* KGF</t>
  </si>
  <si>
    <t xml:space="preserve"> 18.1.15 </t>
  </si>
  <si>
    <t xml:space="preserve"> 078202 </t>
  </si>
  <si>
    <t>CABO DE COBRE NU MEIO DURO 7 FIOS 150mm2</t>
  </si>
  <si>
    <t xml:space="preserve"> 18.1.16 </t>
  </si>
  <si>
    <t xml:space="preserve"> 078368 </t>
  </si>
  <si>
    <t>CONECTOR CABO/HASTE TEL 584 TERMOTECNICA</t>
  </si>
  <si>
    <t xml:space="preserve"> 18.2 </t>
  </si>
  <si>
    <t>CENTRO DE DISTRIBUIÇÃO</t>
  </si>
  <si>
    <t xml:space="preserve"> 18.2.1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</si>
  <si>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</si>
  <si>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</si>
  <si>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18.2.2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</si>
  <si>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</si>
  <si>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</si>
  <si>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18.2.3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</si>
  <si>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</si>
  <si>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</si>
  <si>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18.2.4 </t>
  </si>
  <si>
    <t xml:space="preserve"> 101938 </t>
  </si>
  <si>
    <t>CAIXA DE PROTEÇÃO PARA MEDIDOR MONOFÁSICO DE EMBUTIR - FORNECIMENTO E INSTALAÇÃO. AF_10/2020</t>
  </si>
  <si>
    <t xml:space="preserve"> 18.3 </t>
  </si>
  <si>
    <t>DISJUNTORES</t>
  </si>
  <si>
    <t xml:space="preserve"> 18.3.1 </t>
  </si>
  <si>
    <t xml:space="preserve"> 93653 </t>
  </si>
  <si>
    <t>DISJUNTOR MONOPOLAR TIPO DIN, CORRENTE NOMINAL DE 10A - FORNECIMENTO E INSTALAÇÃO. AF_10/2020</t>
  </si>
  <si>
    <t xml:space="preserve"> 18.3.2 </t>
  </si>
  <si>
    <t xml:space="preserve"> 93654 </t>
  </si>
  <si>
    <t>DISJUNTOR MONOPOLAR TIPO DIN, CORRENTE NOMINAL DE 16A - FORNECIMENTO E INSTALAÇÃO. AF_10/2020</t>
  </si>
  <si>
    <t xml:space="preserve"> 18.3.3 </t>
  </si>
  <si>
    <t xml:space="preserve"> 18.3.4 </t>
  </si>
  <si>
    <t xml:space="preserve"> 93655 </t>
  </si>
  <si>
    <t>DISJUNTOR MONOPOLAR TIPO DIN, CORRENTE NOMINAL DE 20A - FORNECIMENTO E INSTALAÇÃO. AF_10/2020</t>
  </si>
  <si>
    <t xml:space="preserve"> 18.3.5 </t>
  </si>
  <si>
    <t xml:space="preserve"> 93657 </t>
  </si>
  <si>
    <t>DISJUNTOR MONOPOLAR TIPO DIN, CORRENTE NOMINAL DE 32A - FORNECIMENTO E INSTALAÇÃO. AF_10/2020</t>
  </si>
  <si>
    <t xml:space="preserve"> 18.3.6 </t>
  </si>
  <si>
    <t xml:space="preserve"> 93658 </t>
  </si>
  <si>
    <t>DISJUNTOR MONOPOLAR TIPO DIN, CORRENTE NOMINAL DE 40A - FORNECIMENTO E INSTALAÇÃO. AF_10/2020</t>
  </si>
  <si>
    <t xml:space="preserve"> 18.3.7 </t>
  </si>
  <si>
    <t xml:space="preserve"> 93668 </t>
  </si>
  <si>
    <t>DISJUNTOR TRIPOLAR TIPO DIN, CORRENTE NOMINAL DE 16A - FORNECIMENTO E INSTALAÇÃO. AF_10/2020</t>
  </si>
  <si>
    <t xml:space="preserve"> 18.3.8 </t>
  </si>
  <si>
    <t xml:space="preserve"> 93671 </t>
  </si>
  <si>
    <t>DISJUNTOR TRIPOLAR TIPO DIN, CORRENTE NOMINAL DE 32A - FORNECIMENTO E INSTALAÇÃO. AF_10/2020</t>
  </si>
  <si>
    <t xml:space="preserve"> 18.3.9 </t>
  </si>
  <si>
    <t xml:space="preserve"> 93672 </t>
  </si>
  <si>
    <t>DISJUNTOR TRIPOLAR TIPO DIN, CORRENTE NOMINAL DE 40A - FORNECIMENTO E INSTALAÇÃO. AF_10/2020</t>
  </si>
  <si>
    <t xml:space="preserve"> 18.3.10 </t>
  </si>
  <si>
    <t xml:space="preserve"> 93673 </t>
  </si>
  <si>
    <t>DISJUNTOR TRIPOLAR TIPO DIN, CORRENTE NOMINAL DE 50A - FORNECIMENTO E INSTALAÇÃO. AF_10/2020</t>
  </si>
  <si>
    <t xml:space="preserve"> 18.3.11 </t>
  </si>
  <si>
    <t xml:space="preserve"> 18.3.12 </t>
  </si>
  <si>
    <t xml:space="preserve"> 101897 </t>
  </si>
  <si>
    <t>DISJUNTOR TERMOMAGNÉTICO TRIPOLAR , CORRENTE NOMINAL DE 250A - FORNECIMENTO E INSTALAÇÃO. AF_10/2020</t>
  </si>
  <si>
    <t xml:space="preserve"> 18.3.13 </t>
  </si>
  <si>
    <t xml:space="preserve"> C4530 </t>
  </si>
  <si>
    <t>DISJUNTOR DIFERENCIAL DR-16A - 40A, 30mA</t>
  </si>
  <si>
    <t xml:space="preserve"> 18.3.14 </t>
  </si>
  <si>
    <t xml:space="preserve"> C4531 </t>
  </si>
  <si>
    <t>DISJUNTOR DIFERENCIAL DR-80A, 30mA</t>
  </si>
  <si>
    <t xml:space="preserve"> 18.3.15 </t>
  </si>
  <si>
    <t xml:space="preserve"> 18.3.16 </t>
  </si>
  <si>
    <t xml:space="preserve"> C4562 </t>
  </si>
  <si>
    <t>DISPOSITIVO DE PROTEÇÃO CONTRA SURTOS DE TENSÃO - DPS's - 40 KA/440V</t>
  </si>
  <si>
    <t xml:space="preserve"> 18.3.17 </t>
  </si>
  <si>
    <t xml:space="preserve"> 18.4 </t>
  </si>
  <si>
    <t>ELETRODUTOS E ACESSÓRIOS</t>
  </si>
  <si>
    <t xml:space="preserve"> 18.4.1 </t>
  </si>
  <si>
    <t xml:space="preserve"> 91834 </t>
  </si>
  <si>
    <t>ELETRODUTO FLEXÍVEL CORRUGADO, PVC, DN 25 MM (3/4"), PARA CIRCUITOS TERMINAIS, INSTALADO EM FORRO - FORNECIMENTO E INSTALAÇÃO. AF_03/2023</t>
  </si>
  <si>
    <t xml:space="preserve"> 18.4.2 </t>
  </si>
  <si>
    <t xml:space="preserve"> 91836 </t>
  </si>
  <si>
    <t>ELETRODUTO FLEXÍVEL CORRUGADO, PVC, DN 32 MM (1"), PARA CIRCUITOS TERMINAIS, INSTALADO EM FORRO - FORNECIMENTO E INSTALAÇÃO. AF_03/2023</t>
  </si>
  <si>
    <t xml:space="preserve"> 18.4.3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</si>
  <si>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</si>
  <si>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</si>
  <si>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18.4.4 </t>
  </si>
  <si>
    <t xml:space="preserve"> 18.4.5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</si>
  <si>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</si>
  <si>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</si>
  <si>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18.4.6 </t>
  </si>
  <si>
    <t xml:space="preserve"> 95745 </t>
  </si>
  <si>
    <t>ELETRODUTO DE AÇO GALVANIZADO, CLASSE LEVE, DN 20 MM (3/4), APARENTE, INSTALADO EM TETO - FORNECIMENTO E INSTALAÇÃO. AF_11/2016_P</t>
  </si>
  <si>
    <t xml:space="preserve"> 18.4.7 </t>
  </si>
  <si>
    <t xml:space="preserve"> C0636 </t>
  </si>
  <si>
    <t>CAIXA DE PASSAGEM EM ALVENARIA - 1/2 TIJOLO COMUM</t>
  </si>
  <si>
    <t xml:space="preserve"> 18.4.8 </t>
  </si>
  <si>
    <t xml:space="preserve"> 91940 </t>
  </si>
  <si>
    <t>CAIXA RETANGULAR 4" X 2" MÉDIA (1,30 M DO PISO), PVC, INSTALADA EM PAREDE - FORNECIMENTO E INSTALAÇÃO. AF_03/2023</t>
  </si>
  <si>
    <t xml:space="preserve"> 18.4.9 </t>
  </si>
  <si>
    <t xml:space="preserve"> 91937 </t>
  </si>
  <si>
    <t>CAIXA OCTOGONAL 3" X 3", PVC, INSTALADA EM LAJE - FORNECIMENTO E INSTALAÇÃO. AF_03/2023</t>
  </si>
  <si>
    <t xml:space="preserve"> 18.5 </t>
  </si>
  <si>
    <t>CABOS E FIOS (CONDUTORES)</t>
  </si>
  <si>
    <t xml:space="preserve"> 18.5.1 </t>
  </si>
  <si>
    <t xml:space="preserve"> 91926 </t>
  </si>
  <si>
    <t>CABO DE COBRE FLEXÍVEL ISOLADO, 2,5 MM², ANTI-CHAMA 450/750 V, PARA CIRCUITOS TERMINAIS - FORNECIMENTO E INSTALAÇÃO. AF_03/2023</t>
  </si>
  <si>
    <t xml:space="preserve"> 18.5.2 </t>
  </si>
  <si>
    <t xml:space="preserve"> 91928 </t>
  </si>
  <si>
    <t>CABO DE COBRE FLEXÍVEL ISOLADO, 4 MM², ANTI-CHAMA 450/750 V, PARA CIRCUITOS TERMINAIS - FORNECIMENTO E INSTALAÇÃO. AF_03/2023</t>
  </si>
  <si>
    <t xml:space="preserve"> 18.5.3 </t>
  </si>
  <si>
    <t xml:space="preserve"> 91930 </t>
  </si>
  <si>
    <t>CABO DE COBRE FLEXÍVEL ISOLADO, 6 MM², ANTI-CHAMA 450/750 V, PARA CIRCUITOS TERMINAIS - FORNECIMENTO E INSTALAÇÃO. AF_03/2023</t>
  </si>
  <si>
    <t xml:space="preserve"> 18.5.4 </t>
  </si>
  <si>
    <t xml:space="preserve"> 91934 </t>
  </si>
  <si>
    <t>CABO DE COBRE FLEXÍVEL ISOLADO, 16 MM², ANTI-CHAMA 450/750 V, PARA CIRCUITOS TERMINAIS - FORNECIMENTO E INSTALAÇÃO. AF_03/2023</t>
  </si>
  <si>
    <t xml:space="preserve"> 18.5.5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</si>
  <si>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</si>
  <si>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</si>
  <si>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18.5.6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</si>
  <si>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</si>
  <si>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</si>
  <si>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18.5.7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</si>
  <si>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</si>
  <si>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</si>
  <si>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18.5.8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</si>
  <si>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</si>
  <si>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</si>
  <si>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18.5.9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</si>
  <si>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</si>
  <si>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</si>
  <si>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18.6 </t>
  </si>
  <si>
    <t>ELETROCALHAS</t>
  </si>
  <si>
    <t xml:space="preserve"> 18.6.1 </t>
  </si>
  <si>
    <t xml:space="preserve"> C1154 </t>
  </si>
  <si>
    <t>DUTO PERFURADO - ELETROCALHA CHAPA DE AÇO (100 X 200)mm</t>
  </si>
  <si>
    <t xml:space="preserve"> 18.7 </t>
  </si>
  <si>
    <t>ILUMINAÇÃO E TOMADAS</t>
  </si>
  <si>
    <t xml:space="preserve"> 18.7.1 </t>
  </si>
  <si>
    <t xml:space="preserve"> 91996 </t>
  </si>
  <si>
    <t>TOMADA MÉDIA DE EMBUTIR (1 MÓDULO), 2P+T 10 A, INCLUINDO SUPORTE E PLACA - FORNECIMENTO E INSTALAÇÃO. AF_03/2023</t>
  </si>
  <si>
    <t xml:space="preserve"> 18.7.2 </t>
  </si>
  <si>
    <t xml:space="preserve"> 91997 </t>
  </si>
  <si>
    <t>TOMADA MÉDIA DE EMBUTIR (1 MÓDULO), 2P+T 20 A, INCLUINDO SUPORTE E PLACA - FORNECIMENTO E INSTALAÇÃO. AF_03/2023</t>
  </si>
  <si>
    <t xml:space="preserve"> 18.7.3 </t>
  </si>
  <si>
    <t xml:space="preserve"> 92002 </t>
  </si>
  <si>
    <t>TOMADA MÉDIA DE EMBUTIR (2 MÓDULOS), 2P+T 10 A, SEM SUPORTE E SEM PLACA - FORNECIMENTO E INSTALAÇÃO. AF_03/2023</t>
  </si>
  <si>
    <t xml:space="preserve"> 18.7.4 </t>
  </si>
  <si>
    <t xml:space="preserve"> 92023 </t>
  </si>
  <si>
    <t>INTERRUPTOR SIMPLES (1 MÓDULO) COM 1 TOMADA DE EMBUTIR 2P+T 10 A, INCLUINDO SUPORTE E PLACA - FORNECIMENTO E INSTALAÇÃO. AF_03/2023</t>
  </si>
  <si>
    <t xml:space="preserve"> 18.7.5 </t>
  </si>
  <si>
    <t xml:space="preserve"> 91953 </t>
  </si>
  <si>
    <t>INTERRUPTOR SIMPLES (1 MÓDULO), 10A/250V, INCLUINDO SUPORTE E PLACA - FORNECIMENTO E INSTALAÇÃO. AF_03/2023</t>
  </si>
  <si>
    <t xml:space="preserve"> 18.7.6 </t>
  </si>
  <si>
    <t xml:space="preserve"> 92027 </t>
  </si>
  <si>
    <t>INTERRUPTOR SIMPLES (2 MÓDULOS) COM 1 TOMADA DE EMBUTIR 2P+T 10 A, INCLUINDO SUPORTE E PLACA - FORNECIMENTO E INSTALAÇÃO. AF_03/2023</t>
  </si>
  <si>
    <t xml:space="preserve"> 18.7.7 </t>
  </si>
  <si>
    <t xml:space="preserve"> 91967 </t>
  </si>
  <si>
    <t>INTERRUPTOR SIMPLES (3 MÓDULOS), 10A/250V, INCLUINDO SUPORTE E PLACA - FORNECIMENTO E INSTALAÇÃO. AF_03/2023</t>
  </si>
  <si>
    <t xml:space="preserve"> 18.7.8 </t>
  </si>
  <si>
    <t xml:space="preserve"> 18.8 </t>
  </si>
  <si>
    <t>LUMINARIAS</t>
  </si>
  <si>
    <t xml:space="preserve"> 18.8.1 </t>
  </si>
  <si>
    <t xml:space="preserve"> 060215 </t>
  </si>
  <si>
    <t>LUMINARIA DE EMBUTIR PLAFON 30X120 48W LED 4000K</t>
  </si>
  <si>
    <t xml:space="preserve"> 18.8.2 </t>
  </si>
  <si>
    <t xml:space="preserve"> 060193 </t>
  </si>
  <si>
    <t>LUMINARIA DE EMBUTIR PLAFON 30X60 36W LED 4000K</t>
  </si>
  <si>
    <t xml:space="preserve"> 18.8.3 </t>
  </si>
  <si>
    <t xml:space="preserve"> C4412 </t>
  </si>
  <si>
    <t>LUMINÁRIA DE PISO MÓVEL, CORPO EM ALUMÍNIO, REFLETOR EM ALUMÍNIO ANODIZADO COM PROTETOR DE VIDRO EM GRADE DE ALUMÍNIO</t>
  </si>
  <si>
    <t xml:space="preserve"> 18.8.4 </t>
  </si>
  <si>
    <t xml:space="preserve"> 060316 </t>
  </si>
  <si>
    <t>REFLETOR 100W LED LINEAR BLINDADO A PROVA D'AGUA</t>
  </si>
  <si>
    <t xml:space="preserve"> 18.8.5 </t>
  </si>
  <si>
    <t xml:space="preserve"> 060317 </t>
  </si>
  <si>
    <t>LUMINARIA/REFLETOR LED 250W COB SMD 6500K</t>
  </si>
  <si>
    <t xml:space="preserve"> 18.8.6 </t>
  </si>
  <si>
    <t xml:space="preserve"> 97607 </t>
  </si>
  <si>
    <t>LUMINÁRIA ARANDELA TIPO TARTARUGA, DE SOBREPOR, COM 1 LÂMPADA LED DE 6 W, SEM REATOR - FORNECIMENTO E INSTALAÇÃO. AF_02/2020</t>
  </si>
  <si>
    <t xml:space="preserve"> 19 </t>
  </si>
  <si>
    <t>INSTALAÇÕES DE CLIMATIZAÇÃO</t>
  </si>
  <si>
    <t xml:space="preserve"> 19.1 </t>
  </si>
  <si>
    <t>INFRAESTRUTURA DRENAGEM</t>
  </si>
  <si>
    <t xml:space="preserve"> 19.1.1 </t>
  </si>
  <si>
    <t xml:space="preserve"> 89866 </t>
  </si>
  <si>
    <t>JOELHO 90 GRAUS, PVC, SOLDÁVEL, DN 25MM, INSTALADO EM DRENO DE AR-CONDICIONADO - FORNECIMENTO E INSTALAÇÃO. AF_08/2022</t>
  </si>
  <si>
    <t xml:space="preserve"> 19.1.2 </t>
  </si>
  <si>
    <t xml:space="preserve"> 89865 </t>
  </si>
  <si>
    <t>TUBO, PVC, SOLDÁVEL, DN 25MM, INSTALADO EM DRENO DE AR-CONDICIONADO - FORNECIMENTO E INSTALAÇÃO. AF_08/2022</t>
  </si>
  <si>
    <t xml:space="preserve"> 19.1.3 </t>
  </si>
  <si>
    <t xml:space="preserve"> 19.1.4 </t>
  </si>
  <si>
    <t xml:space="preserve"> 89869 </t>
  </si>
  <si>
    <t>TE, PVC, SOLDÁVEL, DN 25MM, INSTALADO EM DRENO DE AR-CONDICIONADO - FORNECIMENTO E INSTALAÇÃO. AF_08/2022</t>
  </si>
  <si>
    <t xml:space="preserve"> 19.2 </t>
  </si>
  <si>
    <t>APARELHOS</t>
  </si>
  <si>
    <t xml:space="preserve"> 19.2.1 </t>
  </si>
  <si>
    <t xml:space="preserve"> 43.07.360 </t>
  </si>
  <si>
    <t>AR CONDICIONADO A FRIO, TIPO SPLIT PAREDE COM CAPACIDADE DE 30.000 BTU/H COM INFRA</t>
  </si>
  <si>
    <t>CJ</t>
  </si>
  <si>
    <t xml:space="preserve"> 19.2.2 </t>
  </si>
  <si>
    <t xml:space="preserve"> 43.07.330 </t>
  </si>
  <si>
    <t>AR CONDICIONADO A FRIO, TIPO SPLIT PAREDE COM CAPACIDADE DE 12.000 BTU/H COM INFRA</t>
  </si>
  <si>
    <t xml:space="preserve"> 20 </t>
  </si>
  <si>
    <t>INSTALAÇÕES DE REDE ESTRUTURADA</t>
  </si>
  <si>
    <t xml:space="preserve"> 20.1 </t>
  </si>
  <si>
    <t>EQUIPAMENTOS PASSIVOS</t>
  </si>
  <si>
    <t xml:space="preserve"> 20.1.1 </t>
  </si>
  <si>
    <t xml:space="preserve"> 98302 </t>
  </si>
  <si>
    <t>PATCH PANEL 24 PORTAS, CATEGORIA 6 - FORNECIMENTO E INSTALAÇÃO. AF_11/2019</t>
  </si>
  <si>
    <t xml:space="preserve"> 20.1.2 </t>
  </si>
  <si>
    <t xml:space="preserve"> 059252 </t>
  </si>
  <si>
    <t>SWITCH WIRED TP - LINK GIGABIT 24 PORTAS TL - SG1024D.</t>
  </si>
  <si>
    <t xml:space="preserve"> 20.1.3 </t>
  </si>
  <si>
    <t xml:space="preserve"> C4568 </t>
  </si>
  <si>
    <t>ORGANIZADOR DE CABOS HORIZONTAL, ABERTO, PADRÃO RACK 19"</t>
  </si>
  <si>
    <t xml:space="preserve"> 20.1.4 </t>
  </si>
  <si>
    <t xml:space="preserve"> 20.1.5 </t>
  </si>
  <si>
    <t xml:space="preserve"> 20.1.6 </t>
  </si>
  <si>
    <t xml:space="preserve"> 20.1.7 </t>
  </si>
  <si>
    <t xml:space="preserve"> C4567 </t>
  </si>
  <si>
    <t>BANDEJA MÓVEL, PADRÃO 19"</t>
  </si>
  <si>
    <t xml:space="preserve"> 20.1.8 </t>
  </si>
  <si>
    <t xml:space="preserve"> 66.08.258 </t>
  </si>
  <si>
    <t>Ponto de acesso de dados (Access Point), uso interno, compatível com PoE 802.3af</t>
  </si>
  <si>
    <t xml:space="preserve"> 20.2 </t>
  </si>
  <si>
    <t>CABOS EM PAR TRANÇADOS</t>
  </si>
  <si>
    <t xml:space="preserve"> 20.2.1 </t>
  </si>
  <si>
    <t xml:space="preserve"> C4533 </t>
  </si>
  <si>
    <t>CABO LÓGICO 4 PARES, CATEGORIA 6 - UTP</t>
  </si>
  <si>
    <t xml:space="preserve"> 20.2.2 </t>
  </si>
  <si>
    <t xml:space="preserve"> C0544 </t>
  </si>
  <si>
    <t>CABO LÓGICO/VÍDEO COAXIAL 5O (OHMS)</t>
  </si>
  <si>
    <t xml:space="preserve"> 20.2.3 </t>
  </si>
  <si>
    <t xml:space="preserve"> C4526 </t>
  </si>
  <si>
    <t>PATCH CABLE EXTRA-FLEXÍVEL RJ-45/RJ-45 DE 2,50m</t>
  </si>
  <si>
    <t xml:space="preserve"> 20.3 </t>
  </si>
  <si>
    <t>TOMADAS</t>
  </si>
  <si>
    <t xml:space="preserve"> 20.3.1 </t>
  </si>
  <si>
    <t xml:space="preserve"> 98307 </t>
  </si>
  <si>
    <t>TOMADA DE REDE RJ45 - FORNECIMENTO E INSTALAÇÃO. AF_11/2019</t>
  </si>
  <si>
    <t xml:space="preserve"> 20.3.2 </t>
  </si>
  <si>
    <t xml:space="preserve"> 20.4 </t>
  </si>
  <si>
    <t>CAIXAS E ACESSÓRIOS</t>
  </si>
  <si>
    <t xml:space="preserve"> 20.4.1 </t>
  </si>
  <si>
    <t xml:space="preserve"> 20.4.2 </t>
  </si>
  <si>
    <t xml:space="preserve"> 20.5 </t>
  </si>
  <si>
    <t xml:space="preserve"> 20.5.1 </t>
  </si>
  <si>
    <t xml:space="preserve"> 91846 </t>
  </si>
  <si>
    <t>ELETRODUTO FLEXÍVEL CORRUGADO, PVC, DN 32 MM (1"), PARA CIRCUITOS TERMINAIS, INSTALADO EM LAJE - FORNECIMENTO E INSTALAÇÃO. AF_03/2023</t>
  </si>
  <si>
    <t xml:space="preserve"> 20.5.2 </t>
  </si>
  <si>
    <t xml:space="preserve"> 20.5.3 </t>
  </si>
  <si>
    <t xml:space="preserve"> 91869 </t>
  </si>
  <si>
    <t>ELETRODUTO RÍGIDO ROSCÁVEL, PVC, DN 40 MM (1 1/4"), PARA CIRCUITOS TERMINAIS, INSTALADO EM LAJE - FORNECIMENTO E INSTALAÇÃO. AF_03/2023</t>
  </si>
  <si>
    <t xml:space="preserve"> 20.5.4 </t>
  </si>
  <si>
    <t xml:space="preserve"> 97535 </t>
  </si>
  <si>
    <t>TUBO DE AÇO GALVANIZADO COM COSTURA, CLASSE MÉDIA, CONEXÃO ROSQUEADA, DN 25 (1"), INSTALADO EM REDE DE ALIMENTAÇÃO PARA SPRINKLER - FORNECIMENTO E INSTALAÇÃO. AF_10/2020</t>
  </si>
  <si>
    <t xml:space="preserve"> 20.5.5 </t>
  </si>
  <si>
    <t xml:space="preserve"> C1158 </t>
  </si>
  <si>
    <t>DUTO PERFURADO - ELETROCALHA CHAPA DE AÇO (50X50)mm</t>
  </si>
  <si>
    <t xml:space="preserve"> 21 </t>
  </si>
  <si>
    <t>SISTEMA DE EXAUSTÃO MECÂNICA</t>
  </si>
  <si>
    <t xml:space="preserve"> 21.1 </t>
  </si>
  <si>
    <t xml:space="preserve"> C1354 </t>
  </si>
  <si>
    <t>EXAUSTOR ELETROMECÂNICO INDUSTRIAL D= 400MM</t>
  </si>
  <si>
    <t xml:space="preserve"> 21.2 </t>
  </si>
  <si>
    <t xml:space="preserve"> 18.016.0002-0 </t>
  </si>
  <si>
    <t>EMOP</t>
  </si>
  <si>
    <t>COIFA DE ACO INOX AISI 304/444(#20),NAS DIMENSOES 1,80X1,30X0,60M(COCCAO),COM CALHA COLETORA DE GORDURA EM TODO PERIMETRO COM DRENO PLUGADO,SUPORTE DE FIXACAO E BOCAIS FLANGEADOS(FOGAO INDUSTRIAL DE 6 BOCAS).FORNECIMENTO E COLOCACAO</t>
  </si>
  <si>
    <t xml:space="preserve"> 22 </t>
  </si>
  <si>
    <t>SISTEMA DE PROTEÇÃO CONTRA DESCARGAS ATMOSFÉRICAS (SPDA)</t>
  </si>
  <si>
    <t xml:space="preserve"> 22.1 </t>
  </si>
  <si>
    <t xml:space="preserve"> 96989 </t>
  </si>
  <si>
    <t>CAPTOR TIPO FRANKLIN PARA SPDA - FORNECIMENTO E INSTALAÇÃO. AF_08/2023</t>
  </si>
  <si>
    <t xml:space="preserve"> 22.2 </t>
  </si>
  <si>
    <t xml:space="preserve"> C3478 </t>
  </si>
  <si>
    <t>VERGALHÃO ROSCA TOTAL DE 3/8"</t>
  </si>
  <si>
    <t xml:space="preserve"> 22.3 </t>
  </si>
  <si>
    <t xml:space="preserve"> 98463 </t>
  </si>
  <si>
    <t>SUPORTE ISOLADOR PARA FIXAÇÃO DA CORDOALHA DE COBRE EM ALVENARIA OU CONCRETO - FORNECIMENTO E INSTALAÇÃO. AF_08/2023</t>
  </si>
  <si>
    <t xml:space="preserve"> 22.4 </t>
  </si>
  <si>
    <t xml:space="preserve"> ED-51011 </t>
  </si>
  <si>
    <t>SETOP</t>
  </si>
  <si>
    <t>ABRAÇADEIRA GUIA 2"</t>
  </si>
  <si>
    <t>U</t>
  </si>
  <si>
    <t xml:space="preserve"> 22.5 </t>
  </si>
  <si>
    <t xml:space="preserve"> 22.6 </t>
  </si>
  <si>
    <t xml:space="preserve"> 9051 </t>
  </si>
  <si>
    <t>Caixa de equalização p/aterramento 20x20x10cm de sobrepor p/11 terminais de pressão c/barramento</t>
  </si>
  <si>
    <t xml:space="preserve"> 22.7 </t>
  </si>
  <si>
    <t xml:space="preserve"> 22.8 </t>
  </si>
  <si>
    <t xml:space="preserve"> 22.9 </t>
  </si>
  <si>
    <t xml:space="preserve"> 96985 </t>
  </si>
  <si>
    <t>HASTE DE ATERRAMENTO, DIÂMETRO 5/8", COM 3 METROS - FORNECIMENTO E INSTALAÇÃO. AF_08/2023</t>
  </si>
  <si>
    <t xml:space="preserve"> 22.10 </t>
  </si>
  <si>
    <t xml:space="preserve"> 96971 </t>
  </si>
  <si>
    <t>CORDOALHA DE COBRE NU 16 MM², NÃO ENTERRADA, COM ISOLADOR - FORNECIMENTO E INSTALAÇÃO. AF_12/2017</t>
  </si>
  <si>
    <t xml:space="preserve"> 22.11 </t>
  </si>
  <si>
    <t xml:space="preserve"> 96973 </t>
  </si>
  <si>
    <t>CORDOALHA DE COBRE NU 35 MM², NÃO ENTERRADA, COM ISOLADOR - FORNECIMENTO E INSTALAÇÃO. AF_08/2023</t>
  </si>
  <si>
    <t xml:space="preserve"> 22.12 </t>
  </si>
  <si>
    <t xml:space="preserve"> 96974 </t>
  </si>
  <si>
    <t>CORDOALHA DE COBRE NU 50 MM², NÃO ENTERRADA, COM ISOLADOR - FORNECIMENTO E INSTALAÇÃO. AF_08/2023</t>
  </si>
  <si>
    <t xml:space="preserve"> 22.13 </t>
  </si>
  <si>
    <t xml:space="preserve"> 22.14 </t>
  </si>
  <si>
    <t xml:space="preserve"> C2457 </t>
  </si>
  <si>
    <t>TERMINAL DE PRESSÃO P/ CABOS ATÉ 35MM2</t>
  </si>
  <si>
    <t xml:space="preserve"> 22.15 </t>
  </si>
  <si>
    <t xml:space="preserve"> C3909 </t>
  </si>
  <si>
    <t>SOLDA EXOTÉRMICA</t>
  </si>
  <si>
    <t xml:space="preserve"> 23 </t>
  </si>
  <si>
    <t>SERVIÇOS COMPLEMENTARES</t>
  </si>
  <si>
    <t xml:space="preserve"> 23.1 </t>
  </si>
  <si>
    <t>GERAIS</t>
  </si>
  <si>
    <t xml:space="preserve"> 23.1.1 </t>
  </si>
  <si>
    <t xml:space="preserve"> C0864 </t>
  </si>
  <si>
    <t>CONJUNTO DE MASTRO P/ TRÊS BANDEIRAS E PEDESTAL</t>
  </si>
  <si>
    <t xml:space="preserve"> 23.1.2 </t>
  </si>
  <si>
    <t xml:space="preserve"> C4068 </t>
  </si>
  <si>
    <t>BANCADA DE GRANITO CINZA E=2cm</t>
  </si>
  <si>
    <t xml:space="preserve"> 23.1.3 </t>
  </si>
  <si>
    <t xml:space="preserve"> 23.1.4 </t>
  </si>
  <si>
    <t xml:space="preserve"> C2910 </t>
  </si>
  <si>
    <t>PRATELEIRA DE MADEIRA DE LEI PLAINADA</t>
  </si>
  <si>
    <t xml:space="preserve"> 23.1.5 </t>
  </si>
  <si>
    <t xml:space="preserve"> C0361 </t>
  </si>
  <si>
    <t>BANCO EM ALVENARIA, TAMPO EM CONCRETO, C/ENCOSTO H=80cm (PINTADO)</t>
  </si>
  <si>
    <t xml:space="preserve"> 23.1.6 </t>
  </si>
  <si>
    <t xml:space="preserve"> C1869 </t>
  </si>
  <si>
    <t>PEITORIL DE GRANITO L= 15 cm</t>
  </si>
  <si>
    <t xml:space="preserve"> 23.1.7 </t>
  </si>
  <si>
    <t xml:space="preserve"> 100861 </t>
  </si>
  <si>
    <t>SUPORTE MÃO FRANCESA EM AÇO, ABAS IGUAIS 30 CM, CAPACIDADE MINIMA 60 KG, BRANCO - FORNECIMENTO E INSTALAÇÃO. AF_01/2020</t>
  </si>
  <si>
    <t xml:space="preserve"> 23.1.8 </t>
  </si>
  <si>
    <t xml:space="preserve"> C4622 </t>
  </si>
  <si>
    <t>FITA ADESIVA ANTIDERRAPANTE E FOSFORESCENTE</t>
  </si>
  <si>
    <t xml:space="preserve"> 23.1.9 </t>
  </si>
  <si>
    <t xml:space="preserve"> C4646 </t>
  </si>
  <si>
    <t>CORRIMÃO DUPLA ALTURA EM AÇO INOX DIAM 1 1/2</t>
  </si>
  <si>
    <t xml:space="preserve"> 23.2 </t>
  </si>
  <si>
    <t>CAIXA DÁGUA - 15.000L</t>
  </si>
  <si>
    <t xml:space="preserve"> 23.2.1 </t>
  </si>
  <si>
    <t xml:space="preserve"> 12829 </t>
  </si>
  <si>
    <t>RESERVATÓRIO DE CHAPA DE AÇO CARBONO E SOLDA INTERNA E EXTERNA, COM BOCA DE INSPEÇÃO E SISTEMA DE ANCORAGEM, CONFORME PROJETO</t>
  </si>
  <si>
    <t xml:space="preserve"> 23.2.2 </t>
  </si>
  <si>
    <t xml:space="preserve"> 111700 </t>
  </si>
  <si>
    <t>ESCADA MARINHEIRO PERFIL 1.1/2"" DE ACO COM GUARDA CORPO</t>
  </si>
  <si>
    <t xml:space="preserve"> 23.2.3 </t>
  </si>
  <si>
    <t xml:space="preserve"> C3505 </t>
  </si>
  <si>
    <t>GUARDA CORPO C/ CORRIMÃO EM TUBO DE AÇO GALVANIZADO 3/4"</t>
  </si>
  <si>
    <t xml:space="preserve"> 23.2.4 </t>
  </si>
  <si>
    <t xml:space="preserve"> C1521 </t>
  </si>
  <si>
    <t>JATEAMENTO AO METAL QUASE BRANCO EM ESTRUTURA DE AÇO CARBONO</t>
  </si>
  <si>
    <t xml:space="preserve"> 23.2.5 </t>
  </si>
  <si>
    <t xml:space="preserve"> 100729 </t>
  </si>
  <si>
    <t>PINTURA COM TINTA EPOXÍDICA DE ACABAMENTO PULVERIZADA SOBRE PERFIL METÁLICO EXECUTADO EM FÁBRICA (POR DEMÃO). AF_01/2020_PE</t>
  </si>
  <si>
    <t xml:space="preserve"> 23.2.6 </t>
  </si>
  <si>
    <t xml:space="preserve"> 23.2.7 </t>
  </si>
  <si>
    <t xml:space="preserve"> C4409 </t>
  </si>
  <si>
    <t>PINTURA POLIURETANO EM ESTRUTURAS DE AÇO CARBONO, 65 MICRA C/ REVOLVER</t>
  </si>
  <si>
    <t xml:space="preserve"> 23.3 </t>
  </si>
  <si>
    <t>FECHAMENTO EXTERNO</t>
  </si>
  <si>
    <t xml:space="preserve"> 23.3.1 </t>
  </si>
  <si>
    <t xml:space="preserve"> SME-SED-006 </t>
  </si>
  <si>
    <t>EXECUÇÃO DE MURO DE ALVENARIA COMPLETO H=2,4 CM (INCLUSO CONCRETO ARMADO PARA PILARES E VIGAS, ALVENARIA, CHAPISCO, EMBOÇO, SELADOR ACRILICO E PINTURA ACRÍLICA)</t>
  </si>
  <si>
    <t>m</t>
  </si>
  <si>
    <t xml:space="preserve"> 23.4 </t>
  </si>
  <si>
    <t>PLAYGROUND</t>
  </si>
  <si>
    <t xml:space="preserve"> 23.4.1 </t>
  </si>
  <si>
    <t xml:space="preserve"> SME-ARQ-020 </t>
  </si>
  <si>
    <t>PARQUE INFANTIL COLORIDO EM MADEIRA PLASTICA 3 A 7 ANOS</t>
  </si>
  <si>
    <t xml:space="preserve"> 23.4.2 </t>
  </si>
  <si>
    <t xml:space="preserve"> SME-ARQ-017 </t>
  </si>
  <si>
    <t>PARQUE INFANTIL COLORIDO EM MADEIRA PLASTICA 2 A 3 ANOS</t>
  </si>
  <si>
    <t xml:space="preserve"> 23.4.3 </t>
  </si>
  <si>
    <t xml:space="preserve"> SME-ARQ-016 </t>
  </si>
  <si>
    <t>CARROSSEL INFANTIL 8 ASSENTOS</t>
  </si>
  <si>
    <t xml:space="preserve"> 23.4.4 </t>
  </si>
  <si>
    <t xml:space="preserve"> SME-ARQ-015 </t>
  </si>
  <si>
    <t>GANGORRA DE ALUMÍNIO</t>
  </si>
  <si>
    <t xml:space="preserve"> 23.4.5 </t>
  </si>
  <si>
    <t xml:space="preserve"> SME-ARQ-059 </t>
  </si>
  <si>
    <t>BALANÇO DE FORMATO NINHO BEBÊ</t>
  </si>
  <si>
    <t xml:space="preserve"> 23.4.6 </t>
  </si>
  <si>
    <t xml:space="preserve"> SME-ARQ-054 </t>
  </si>
  <si>
    <t>CERCA INFANTIL EM POLIETILENO 90CM DE ALTURA E 150CM DE LARGURA - COM PORTÃO</t>
  </si>
  <si>
    <t xml:space="preserve"> 24 </t>
  </si>
  <si>
    <t>SERVIÇOS FINAIS</t>
  </si>
  <si>
    <t xml:space="preserve"> 24.1 </t>
  </si>
  <si>
    <t xml:space="preserve"> 99803 </t>
  </si>
  <si>
    <t>LIMPEZA DE PISO CERÂMICO OU PORCELANATO COM PANO ÚMIDO. AF_04/2019</t>
  </si>
  <si>
    <t xml:space="preserve"> 25 </t>
  </si>
  <si>
    <t>ADMINISTRAÇÃO LOCAL</t>
  </si>
  <si>
    <t xml:space="preserve"> 25.1 </t>
  </si>
  <si>
    <t xml:space="preserve"> SME-ADM-001 </t>
  </si>
  <si>
    <t>ADMINISTRAÇÃO LOCAL (CONFORME ACÓRDÃO Nº 2622/2013 – TCU)</t>
  </si>
  <si>
    <t>Total sem BDI</t>
  </si>
  <si>
    <t>Total do BDI</t>
  </si>
  <si>
    <t>Total Geral</t>
  </si>
  <si>
    <t>_______________________________________________________________
Elmir Bortolanza
Setor de Engenharia</t>
  </si>
  <si>
    <t>Prazo:</t>
  </si>
  <si>
    <t>Última Revisão:</t>
  </si>
  <si>
    <t>Local:</t>
  </si>
  <si>
    <t>Área de Intervenção:</t>
  </si>
  <si>
    <t>Ref. Custo:</t>
  </si>
  <si>
    <t>BDI:</t>
  </si>
  <si>
    <t>CONSTRUÇÃO DO CEI KATIUSCIA DA GRAÇA VICENTE</t>
  </si>
  <si>
    <t>360 DIAS</t>
  </si>
  <si>
    <t xml:space="preserve"> 7.4</t>
  </si>
  <si>
    <t>7.4.1</t>
  </si>
  <si>
    <t xml:space="preserve"> 96116 </t>
  </si>
  <si>
    <t>FORRO EM RÉGUAS DE PVC, FRISADO, PARA AMBIENTES COMERCIAIS, INCLUSIVE ESTRUTURA BIDIRECIONAL DE FIXAÇÃO. AF_08/2023_PS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</si>
  <si>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</si>
  <si>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</si>
  <si>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</si>
  <si>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</si>
  <si>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</si>
  <si>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</si>
  <si>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</si>
  <si>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</si>
  <si>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</si>
  <si>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</si>
  <si>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</si>
  <si>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</si>
  <si>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Porcentagem</t>
  </si>
  <si>
    <t>Custo</t>
  </si>
  <si>
    <t>Porcentagem Acumulado</t>
  </si>
  <si>
    <t>Custo Acumulado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</si>
  <si>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</si>
  <si>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</si>
  <si>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</si>
  <si>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</si>
  <si>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</si>
  <si>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</si>
  <si>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</si>
  <si>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</si>
  <si>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</si>
  <si>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</si>
  <si>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</si>
  <si>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</si>
  <si>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</si>
  <si>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Cronograma Físico e Financeiro</t>
  </si>
  <si>
    <t xml:space="preserve">_______________________________________________________________
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</si>
  <si>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</si>
  <si>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</si>
  <si>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</si>
  <si>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</si>
  <si>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</si>
  <si>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</si>
  <si>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</si>
  <si>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</si>
  <si>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</si>
  <si>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</si>
  <si>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</si>
  <si>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</si>
  <si>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</si>
  <si>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</si>
  <si>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</si>
  <si>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</si>
  <si>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</si>
  <si>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</si>
  <si>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</si>
  <si>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</si>
  <si>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</si>
  <si>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</si>
  <si>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</si>
  <si>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2023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</si>
  <si>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</si>
  <si>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</si>
  <si>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</si>
  <si>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</si>
  <si>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</si>
  <si>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</si>
  <si>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</si>
  <si>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</si>
  <si>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</si>
  <si>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</si>
  <si>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</si>
  <si>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</si>
  <si>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</si>
  <si>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</si>
  <si>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</si>
  <si>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</si>
  <si>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</si>
  <si>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</si>
  <si>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</si>
  <si>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</si>
  <si>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</si>
  <si>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</si>
  <si>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</si>
  <si>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</si>
  <si>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</si>
  <si>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</si>
  <si>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</si>
  <si>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</si>
  <si>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</si>
  <si>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</si>
  <si>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</si>
  <si>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</si>
  <si>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</si>
  <si>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</si>
  <si>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</si>
  <si>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</si>
  <si>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</si>
  <si>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</si>
  <si>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</si>
  <si>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>Rua Projetada 2 – Quadra 1 - Lote 4 - Campeche - Itajaí/SC</t>
  </si>
  <si>
    <t>891,68 m²</t>
  </si>
  <si>
    <t>SINAPI - 11/2023 - SC - SBC - 12/2023 - SC, SICRO3 - 07/2023 – SC, ORSE - 10/2023 – SE, SEINFRA - 028 – CE, SETOP - 08/2023 – MG, SIURB - 07/2023 – SP, CPOS/CDHU - 11/2023 – SP, CAERN - 05/2023 – RN e EMOP - 11/2023 – RJ.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</si>
</sst>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\ %"/>
    <numFmt numFmtId="165" formatCode="d/m/yyyy"/>
    <numFmt numFmtId="166" formatCode="_-* #,##0.00_-;\-* #,##0.00_-;_-* \-??_-;_-@_-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1"/>
      <name val="Arial"/>
      <family val="1"/>
      <charset val="1"/>
    </font>
    <font>
      <sz val="9"/>
      <name val="Arial"/>
      <family val="2"/>
      <charset val="1"/>
    </font>
    <font>
      <b/>
      <sz val="10"/>
      <name val="Arial"/>
      <family val="1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8EFA"/>
      </patternFill>
    </fill>
    <fill>
      <patternFill patternType="solid">
        <fgColor rgb="FF008EFA"/>
      </patternFill>
    </fill>
    <fill>
      <patternFill patternType="solid">
        <fgColor rgb="FF008EFA"/>
      </patternFill>
    </fill>
    <fill>
      <patternFill patternType="solid">
        <fgColor rgb="FF008E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rgb="FF06A5F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8ECF6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9FD0E9"/>
        <bgColor indexed="64"/>
      </patternFill>
    </fill>
    <fill>
      <patternFill patternType="solid">
        <fgColor rgb="FFF0F0F0"/>
        <bgColor indexed="64"/>
      </patternFill>
    </fill>
  </fills>
  <borders count="5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/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 style="thin">
        <color rgb="FF0070C0"/>
      </top>
      <bottom style="thin">
        <color rgb="FF0070C0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thin">
        <color theme="4"/>
      </bottom>
      <diagonal/>
    </border>
    <border>
      <left style="hair">
        <color rgb="FFCCCCCC"/>
      </left>
      <right style="hair">
        <color rgb="FFCCCCCC"/>
      </right>
      <top style="thin">
        <color theme="4"/>
      </top>
      <bottom style="thin">
        <color theme="4"/>
      </bottom>
      <diagonal/>
    </border>
    <border>
      <left/>
      <right/>
      <top style="hair">
        <color rgb="FFCCCCCC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8">
    <xf numFmtId="0" fontId="0" fillId="0" borderId="0"/>
    <xf numFmtId="43" fontId="18" fillId="0" borderId="0" applyFont="0" applyFill="0" applyBorder="0" applyAlignment="0" applyProtection="0"/>
    <xf numFmtId="0" fontId="19" fillId="0" borderId="0" applyBorder="0" applyProtection="0"/>
    <xf numFmtId="166" fontId="24" fillId="0" borderId="0" applyBorder="0" applyProtection="0"/>
    <xf numFmtId="0" fontId="24" fillId="0" borderId="0"/>
    <xf numFmtId="0" fontId="19" fillId="0" borderId="0" applyBorder="0" applyProtection="0"/>
    <xf numFmtId="0" fontId="23" fillId="0" borderId="0"/>
    <xf numFmtId="9" fontId="18" fillId="0" borderId="0" applyFont="0" applyFill="0" applyBorder="0" applyAlignment="0" applyProtection="0"/>
  </cellStyleXfs>
  <cellXfs count="163">
    <xf numFmtId="0" fontId="0" fillId="0" borderId="0" xfId="0"/>
    <xf numFmtId="0" fontId="16" fillId="15" borderId="0" xfId="0" applyFont="1" applyFill="1" applyAlignment="1">
      <alignment horizontal="center" vertical="top" wrapText="1"/>
    </xf>
    <xf numFmtId="0" fontId="17" fillId="16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right" vertical="center" wrapText="1"/>
    </xf>
    <xf numFmtId="4" fontId="7" fillId="8" borderId="6" xfId="0" applyNumberFormat="1" applyFont="1" applyFill="1" applyBorder="1" applyAlignment="1">
      <alignment horizontal="right" vertical="center" wrapText="1"/>
    </xf>
    <xf numFmtId="164" fontId="8" fillId="9" borderId="7" xfId="0" applyNumberFormat="1" applyFont="1" applyFill="1" applyBorder="1" applyAlignment="1">
      <alignment horizontal="right" vertical="center" wrapText="1"/>
    </xf>
    <xf numFmtId="0" fontId="5" fillId="18" borderId="4" xfId="0" applyFont="1" applyFill="1" applyBorder="1" applyAlignment="1">
      <alignment horizontal="left" vertical="center" wrapText="1"/>
    </xf>
    <xf numFmtId="0" fontId="6" fillId="18" borderId="5" xfId="0" applyFont="1" applyFill="1" applyBorder="1" applyAlignment="1">
      <alignment horizontal="right" vertical="center" wrapText="1"/>
    </xf>
    <xf numFmtId="4" fontId="7" fillId="18" borderId="6" xfId="0" applyNumberFormat="1" applyFont="1" applyFill="1" applyBorder="1" applyAlignment="1">
      <alignment horizontal="right" vertical="center" wrapText="1"/>
    </xf>
    <xf numFmtId="164" fontId="8" fillId="18" borderId="7" xfId="0" applyNumberFormat="1" applyFont="1" applyFill="1" applyBorder="1" applyAlignment="1">
      <alignment horizontal="right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2" fillId="12" borderId="10" xfId="0" applyFont="1" applyFill="1" applyBorder="1" applyAlignment="1">
      <alignment horizontal="right" vertical="center" wrapText="1"/>
    </xf>
    <xf numFmtId="0" fontId="11" fillId="11" borderId="9" xfId="0" applyFont="1" applyFill="1" applyBorder="1" applyAlignment="1">
      <alignment horizontal="center" vertical="center" wrapText="1"/>
    </xf>
    <xf numFmtId="4" fontId="13" fillId="13" borderId="11" xfId="0" applyNumberFormat="1" applyFont="1" applyFill="1" applyBorder="1" applyAlignment="1">
      <alignment horizontal="right" vertical="center" wrapText="1"/>
    </xf>
    <xf numFmtId="164" fontId="14" fillId="14" borderId="12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18" borderId="4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14" xfId="2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4" fontId="10" fillId="17" borderId="13" xfId="0" applyNumberFormat="1" applyFont="1" applyFill="1" applyBorder="1" applyAlignment="1">
      <alignment horizontal="right" vertical="center" wrapText="1"/>
    </xf>
    <xf numFmtId="164" fontId="10" fillId="17" borderId="13" xfId="0" applyNumberFormat="1" applyFont="1" applyFill="1" applyBorder="1" applyAlignment="1">
      <alignment horizontal="right" vertical="center" wrapText="1"/>
    </xf>
    <xf numFmtId="0" fontId="9" fillId="17" borderId="0" xfId="0" applyFont="1" applyFill="1" applyAlignment="1">
      <alignment horizontal="right" vertical="top" wrapText="1"/>
    </xf>
    <xf numFmtId="0" fontId="15" fillId="17" borderId="0" xfId="0" applyFont="1" applyFill="1" applyAlignment="1">
      <alignment horizontal="left" vertical="top" wrapText="1"/>
    </xf>
    <xf numFmtId="0" fontId="5" fillId="22" borderId="4" xfId="0" applyFont="1" applyFill="1" applyBorder="1" applyAlignment="1">
      <alignment horizontal="center" vertical="center" wrapText="1"/>
    </xf>
    <xf numFmtId="0" fontId="5" fillId="22" borderId="4" xfId="0" applyFont="1" applyFill="1" applyBorder="1" applyAlignment="1">
      <alignment horizontal="left" vertical="center" wrapText="1"/>
    </xf>
    <xf numFmtId="0" fontId="6" fillId="22" borderId="5" xfId="0" applyFont="1" applyFill="1" applyBorder="1" applyAlignment="1">
      <alignment horizontal="right" vertical="center" wrapText="1"/>
    </xf>
    <xf numFmtId="4" fontId="7" fillId="22" borderId="6" xfId="0" applyNumberFormat="1" applyFont="1" applyFill="1" applyBorder="1" applyAlignment="1">
      <alignment horizontal="right" vertical="center" wrapText="1"/>
    </xf>
    <xf numFmtId="164" fontId="8" fillId="22" borderId="7" xfId="0" applyNumberFormat="1" applyFont="1" applyFill="1" applyBorder="1" applyAlignment="1">
      <alignment horizontal="right" vertical="center" wrapText="1"/>
    </xf>
    <xf numFmtId="0" fontId="10" fillId="17" borderId="13" xfId="0" applyFont="1" applyFill="1" applyBorder="1" applyAlignment="1">
      <alignment horizontal="right" vertical="top" wrapText="1"/>
    </xf>
    <xf numFmtId="0" fontId="10" fillId="17" borderId="13" xfId="0" applyFont="1" applyFill="1" applyBorder="1" applyAlignment="1">
      <alignment horizontal="left" vertical="top" wrapText="1"/>
    </xf>
    <xf numFmtId="0" fontId="27" fillId="0" borderId="0" xfId="5" applyFont="1" applyAlignment="1">
      <alignment vertical="center"/>
    </xf>
    <xf numFmtId="0" fontId="23" fillId="0" borderId="0" xfId="6"/>
    <xf numFmtId="0" fontId="1" fillId="23" borderId="18" xfId="0" applyFont="1" applyFill="1" applyBorder="1" applyAlignment="1">
      <alignment horizontal="center" vertical="center" wrapText="1"/>
    </xf>
    <xf numFmtId="10" fontId="9" fillId="17" borderId="18" xfId="0" applyNumberFormat="1" applyFont="1" applyFill="1" applyBorder="1" applyAlignment="1">
      <alignment horizontal="right" vertical="center" wrapText="1"/>
    </xf>
    <xf numFmtId="10" fontId="9" fillId="17" borderId="18" xfId="7" applyNumberFormat="1" applyFont="1" applyFill="1" applyBorder="1" applyAlignment="1">
      <alignment horizontal="right" vertical="center" wrapText="1"/>
    </xf>
    <xf numFmtId="43" fontId="9" fillId="17" borderId="18" xfId="0" applyNumberFormat="1" applyFont="1" applyFill="1" applyBorder="1" applyAlignment="1">
      <alignment horizontal="right" vertical="center" wrapText="1"/>
    </xf>
    <xf numFmtId="10" fontId="5" fillId="25" borderId="18" xfId="0" applyNumberFormat="1" applyFont="1" applyFill="1" applyBorder="1" applyAlignment="1">
      <alignment horizontal="right" vertical="center" wrapText="1"/>
    </xf>
    <xf numFmtId="9" fontId="10" fillId="0" borderId="22" xfId="7" applyFont="1" applyFill="1" applyBorder="1" applyAlignment="1">
      <alignment horizontal="right" vertical="center" wrapText="1"/>
    </xf>
    <xf numFmtId="9" fontId="5" fillId="25" borderId="18" xfId="0" applyNumberFormat="1" applyFont="1" applyFill="1" applyBorder="1" applyAlignment="1">
      <alignment horizontal="right" vertical="center" wrapText="1"/>
    </xf>
    <xf numFmtId="4" fontId="5" fillId="25" borderId="18" xfId="0" applyNumberFormat="1" applyFont="1" applyFill="1" applyBorder="1" applyAlignment="1">
      <alignment horizontal="right" vertical="center" wrapText="1"/>
    </xf>
    <xf numFmtId="43" fontId="10" fillId="0" borderId="23" xfId="1" applyFont="1" applyFill="1" applyBorder="1" applyAlignment="1">
      <alignment horizontal="right" vertical="center" wrapText="1"/>
    </xf>
    <xf numFmtId="43" fontId="5" fillId="25" borderId="18" xfId="1" applyFont="1" applyFill="1" applyBorder="1" applyAlignment="1">
      <alignment horizontal="right" vertical="center" wrapText="1"/>
    </xf>
    <xf numFmtId="9" fontId="10" fillId="0" borderId="24" xfId="7" applyFont="1" applyFill="1" applyBorder="1" applyAlignment="1">
      <alignment horizontal="right" vertical="center" wrapText="1"/>
    </xf>
    <xf numFmtId="43" fontId="10" fillId="0" borderId="25" xfId="1" applyFont="1" applyFill="1" applyBorder="1" applyAlignment="1">
      <alignment horizontal="right" vertical="center" wrapText="1"/>
    </xf>
    <xf numFmtId="9" fontId="10" fillId="0" borderId="25" xfId="7" applyFont="1" applyFill="1" applyBorder="1" applyAlignment="1">
      <alignment horizontal="right" vertical="center" wrapText="1"/>
    </xf>
    <xf numFmtId="9" fontId="10" fillId="0" borderId="23" xfId="7" applyFont="1" applyFill="1" applyBorder="1" applyAlignment="1">
      <alignment horizontal="right" vertical="center" wrapText="1"/>
    </xf>
    <xf numFmtId="10" fontId="10" fillId="0" borderId="24" xfId="7" applyNumberFormat="1" applyFont="1" applyFill="1" applyBorder="1" applyAlignment="1">
      <alignment horizontal="right" vertical="center" wrapText="1"/>
    </xf>
    <xf numFmtId="10" fontId="10" fillId="0" borderId="25" xfId="7" applyNumberFormat="1" applyFont="1" applyFill="1" applyBorder="1" applyAlignment="1">
      <alignment horizontal="right" vertical="center" wrapText="1"/>
    </xf>
    <xf numFmtId="0" fontId="9" fillId="17" borderId="0" xfId="0" applyFont="1" applyFill="1" applyAlignment="1">
      <alignment horizontal="center" vertical="top" wrapText="1"/>
    </xf>
    <xf numFmtId="0" fontId="28" fillId="0" borderId="30" xfId="5" applyFont="1" applyBorder="1" applyAlignment="1" applyProtection="1">
      <alignment horizontal="center"/>
    </xf>
    <xf numFmtId="0" fontId="28" fillId="0" borderId="31" xfId="5" applyFont="1" applyBorder="1" applyAlignment="1" applyProtection="1">
      <alignment horizontal="center"/>
    </xf>
    <xf numFmtId="4" fontId="28" fillId="0" borderId="32" xfId="5" applyNumberFormat="1" applyFont="1" applyBorder="1" applyAlignment="1" applyProtection="1">
      <alignment horizontal="center"/>
    </xf>
    <xf numFmtId="0" fontId="22" fillId="0" borderId="33" xfId="5" applyFont="1" applyBorder="1" applyAlignment="1" applyProtection="1">
      <alignment horizontal="center"/>
    </xf>
    <xf numFmtId="0" fontId="22" fillId="0" borderId="34" xfId="5" applyFont="1" applyBorder="1" applyProtection="1"/>
    <xf numFmtId="4" fontId="0" fillId="0" borderId="35" xfId="5" applyNumberFormat="1" applyFont="1" applyBorder="1" applyAlignment="1" applyProtection="1">
      <alignment horizontal="center"/>
    </xf>
    <xf numFmtId="0" fontId="22" fillId="0" borderId="36" xfId="5" applyFont="1" applyBorder="1" applyAlignment="1" applyProtection="1">
      <alignment horizontal="center"/>
    </xf>
    <xf numFmtId="0" fontId="22" fillId="0" borderId="37" xfId="5" applyFont="1" applyBorder="1" applyProtection="1"/>
    <xf numFmtId="10" fontId="22" fillId="0" borderId="38" xfId="5" applyNumberFormat="1" applyFont="1" applyBorder="1" applyAlignment="1" applyProtection="1">
      <alignment horizontal="center"/>
    </xf>
    <xf numFmtId="10" fontId="0" fillId="0" borderId="35" xfId="5" applyNumberFormat="1" applyFont="1" applyBorder="1" applyAlignment="1" applyProtection="1">
      <alignment horizontal="center"/>
    </xf>
    <xf numFmtId="0" fontId="0" fillId="0" borderId="39" xfId="5" applyFont="1" applyBorder="1" applyAlignment="1" applyProtection="1">
      <alignment horizontal="center"/>
    </xf>
    <xf numFmtId="0" fontId="0" fillId="0" borderId="40" xfId="5" applyFont="1" applyBorder="1" applyProtection="1"/>
    <xf numFmtId="10" fontId="0" fillId="0" borderId="41" xfId="5" applyNumberFormat="1" applyFont="1" applyBorder="1" applyAlignment="1" applyProtection="1">
      <alignment horizontal="center"/>
    </xf>
    <xf numFmtId="0" fontId="22" fillId="0" borderId="42" xfId="5" applyFont="1" applyBorder="1" applyAlignment="1" applyProtection="1">
      <alignment horizontal="center"/>
    </xf>
    <xf numFmtId="0" fontId="0" fillId="0" borderId="43" xfId="5" applyFont="1" applyBorder="1" applyProtection="1"/>
    <xf numFmtId="10" fontId="0" fillId="0" borderId="44" xfId="5" applyNumberFormat="1" applyFont="1" applyBorder="1" applyAlignment="1" applyProtection="1">
      <alignment horizontal="center"/>
    </xf>
    <xf numFmtId="10" fontId="29" fillId="0" borderId="32" xfId="5" applyNumberFormat="1" applyFont="1" applyBorder="1" applyAlignment="1" applyProtection="1">
      <alignment horizontal="center"/>
    </xf>
    <xf numFmtId="0" fontId="0" fillId="0" borderId="0" xfId="5" applyFont="1" applyBorder="1" applyAlignment="1" applyProtection="1">
      <alignment horizontal="center"/>
    </xf>
    <xf numFmtId="0" fontId="0" fillId="0" borderId="0" xfId="5" applyFont="1" applyBorder="1" applyProtection="1"/>
    <xf numFmtId="4" fontId="0" fillId="0" borderId="0" xfId="5" applyNumberFormat="1" applyFont="1" applyBorder="1" applyAlignment="1" applyProtection="1">
      <alignment horizontal="center"/>
    </xf>
    <xf numFmtId="10" fontId="0" fillId="26" borderId="40" xfId="5" applyNumberFormat="1" applyFont="1" applyFill="1" applyBorder="1" applyAlignment="1" applyProtection="1">
      <alignment horizontal="center" vertical="center"/>
    </xf>
    <xf numFmtId="0" fontId="29" fillId="27" borderId="27" xfId="5" applyFont="1" applyFill="1" applyBorder="1" applyAlignment="1" applyProtection="1">
      <alignment horizontal="center" vertical="center" wrapText="1"/>
    </xf>
    <xf numFmtId="0" fontId="32" fillId="27" borderId="48" xfId="5" applyFont="1" applyFill="1" applyBorder="1" applyAlignment="1" applyProtection="1">
      <alignment horizontal="center" vertical="center" wrapText="1"/>
    </xf>
    <xf numFmtId="0" fontId="22" fillId="0" borderId="40" xfId="5" applyFont="1" applyBorder="1" applyProtection="1"/>
    <xf numFmtId="0" fontId="25" fillId="27" borderId="47" xfId="5" applyFont="1" applyFill="1" applyBorder="1" applyAlignment="1" applyProtection="1">
      <alignment vertical="top" wrapText="1"/>
    </xf>
    <xf numFmtId="10" fontId="32" fillId="27" borderId="49" xfId="5" applyNumberFormat="1" applyFont="1" applyFill="1" applyBorder="1" applyAlignment="1" applyProtection="1">
      <alignment horizontal="center" vertical="center" wrapText="1"/>
    </xf>
    <xf numFmtId="0" fontId="25" fillId="27" borderId="47" xfId="5" applyFont="1" applyFill="1" applyBorder="1" applyAlignment="1" applyProtection="1">
      <alignment vertical="center" wrapText="1"/>
    </xf>
    <xf numFmtId="10" fontId="0" fillId="27" borderId="40" xfId="5" applyNumberFormat="1" applyFont="1" applyFill="1" applyBorder="1" applyAlignment="1" applyProtection="1">
      <alignment horizontal="center" vertical="center"/>
    </xf>
    <xf numFmtId="0" fontId="25" fillId="0" borderId="28" xfId="5" applyFont="1" applyBorder="1" applyProtection="1"/>
    <xf numFmtId="0" fontId="29" fillId="0" borderId="27" xfId="5" applyFont="1" applyBorder="1" applyAlignment="1" applyProtection="1">
      <alignment horizontal="center" vertical="center" wrapText="1"/>
    </xf>
    <xf numFmtId="0" fontId="32" fillId="0" borderId="48" xfId="5" applyFont="1" applyBorder="1" applyAlignment="1" applyProtection="1">
      <alignment horizontal="center" vertical="center" wrapText="1"/>
    </xf>
    <xf numFmtId="0" fontId="0" fillId="0" borderId="0" xfId="5" applyFont="1" applyBorder="1" applyAlignment="1" applyProtection="1">
      <alignment horizontal="center" vertical="center"/>
    </xf>
    <xf numFmtId="0" fontId="32" fillId="0" borderId="47" xfId="5" applyFont="1" applyBorder="1" applyAlignment="1" applyProtection="1">
      <alignment vertical="center" wrapText="1"/>
    </xf>
    <xf numFmtId="10" fontId="32" fillId="0" borderId="49" xfId="5" applyNumberFormat="1" applyFont="1" applyBorder="1" applyAlignment="1" applyProtection="1">
      <alignment horizontal="center" vertical="center" wrapText="1"/>
    </xf>
    <xf numFmtId="0" fontId="0" fillId="0" borderId="27" xfId="5" applyFont="1" applyBorder="1" applyProtection="1"/>
    <xf numFmtId="10" fontId="0" fillId="27" borderId="48" xfId="5" applyNumberFormat="1" applyFont="1" applyFill="1" applyBorder="1" applyAlignment="1" applyProtection="1">
      <alignment horizontal="center" vertical="center"/>
    </xf>
    <xf numFmtId="0" fontId="29" fillId="0" borderId="0" xfId="5" applyFont="1" applyBorder="1" applyAlignment="1" applyProtection="1">
      <alignment horizontal="center" vertical="center" wrapText="1"/>
    </xf>
    <xf numFmtId="0" fontId="29" fillId="0" borderId="47" xfId="5" applyFont="1" applyBorder="1" applyAlignment="1" applyProtection="1">
      <alignment horizontal="center" vertical="center" wrapText="1"/>
    </xf>
    <xf numFmtId="0" fontId="32" fillId="0" borderId="49" xfId="5" applyFont="1" applyBorder="1" applyAlignment="1" applyProtection="1">
      <alignment horizontal="center" vertical="center" wrapText="1"/>
    </xf>
    <xf numFmtId="0" fontId="32" fillId="0" borderId="0" xfId="5" applyFont="1" applyBorder="1" applyAlignment="1" applyProtection="1">
      <alignment horizontal="center" vertical="center" wrapText="1"/>
    </xf>
    <xf numFmtId="0" fontId="32" fillId="27" borderId="47" xfId="5" applyFont="1" applyFill="1" applyBorder="1" applyAlignment="1" applyProtection="1">
      <alignment vertical="center" wrapText="1"/>
    </xf>
    <xf numFmtId="10" fontId="32" fillId="0" borderId="0" xfId="5" applyNumberFormat="1" applyFont="1" applyBorder="1" applyAlignment="1" applyProtection="1">
      <alignment horizontal="center" vertical="center" wrapText="1"/>
    </xf>
    <xf numFmtId="0" fontId="0" fillId="0" borderId="47" xfId="5" applyFont="1" applyBorder="1" applyAlignment="1" applyProtection="1">
      <alignment vertical="center" wrapText="1"/>
    </xf>
    <xf numFmtId="10" fontId="5" fillId="28" borderId="18" xfId="0" applyNumberFormat="1" applyFont="1" applyFill="1" applyBorder="1" applyAlignment="1">
      <alignment horizontal="right" vertical="center" wrapText="1"/>
    </xf>
    <xf numFmtId="4" fontId="5" fillId="28" borderId="18" xfId="0" applyNumberFormat="1" applyFont="1" applyFill="1" applyBorder="1" applyAlignment="1">
      <alignment horizontal="right" vertical="center" wrapText="1"/>
    </xf>
    <xf numFmtId="9" fontId="5" fillId="28" borderId="18" xfId="0" applyNumberFormat="1" applyFont="1" applyFill="1" applyBorder="1" applyAlignment="1">
      <alignment horizontal="right" vertical="center" wrapText="1"/>
    </xf>
    <xf numFmtId="43" fontId="5" fillId="28" borderId="18" xfId="1" applyFont="1" applyFill="1" applyBorder="1" applyAlignment="1">
      <alignment horizontal="right" vertical="center" wrapText="1"/>
    </xf>
    <xf numFmtId="9" fontId="10" fillId="29" borderId="22" xfId="7" applyFont="1" applyFill="1" applyBorder="1" applyAlignment="1">
      <alignment horizontal="right" vertical="center" wrapText="1"/>
    </xf>
    <xf numFmtId="43" fontId="10" fillId="29" borderId="23" xfId="1" applyFont="1" applyFill="1" applyBorder="1" applyAlignment="1">
      <alignment horizontal="right" vertical="center" wrapText="1"/>
    </xf>
    <xf numFmtId="9" fontId="10" fillId="29" borderId="23" xfId="7" applyFont="1" applyFill="1" applyBorder="1" applyAlignment="1">
      <alignment horizontal="right" vertical="center" wrapText="1"/>
    </xf>
    <xf numFmtId="9" fontId="10" fillId="29" borderId="25" xfId="7" applyFont="1" applyFill="1" applyBorder="1" applyAlignment="1">
      <alignment horizontal="right" vertical="center" wrapText="1"/>
    </xf>
    <xf numFmtId="43" fontId="10" fillId="29" borderId="25" xfId="1" applyFont="1" applyFill="1" applyBorder="1" applyAlignment="1">
      <alignment horizontal="right" vertical="center" wrapText="1"/>
    </xf>
    <xf numFmtId="9" fontId="10" fillId="29" borderId="24" xfId="7" applyFont="1" applyFill="1" applyBorder="1" applyAlignment="1">
      <alignment horizontal="right" vertical="center" wrapText="1"/>
    </xf>
    <xf numFmtId="10" fontId="10" fillId="29" borderId="25" xfId="7" applyNumberFormat="1" applyFont="1" applyFill="1" applyBorder="1" applyAlignment="1">
      <alignment horizontal="right" vertical="center" wrapText="1"/>
    </xf>
    <xf numFmtId="10" fontId="10" fillId="29" borderId="24" xfId="7" applyNumberFormat="1" applyFont="1" applyFill="1" applyBorder="1" applyAlignment="1">
      <alignment horizontal="right" vertical="center" wrapText="1"/>
    </xf>
    <xf numFmtId="0" fontId="9" fillId="17" borderId="0" xfId="0" applyFont="1" applyFill="1" applyAlignment="1">
      <alignment horizontal="right" vertical="top" wrapText="1"/>
    </xf>
    <xf numFmtId="0" fontId="26" fillId="21" borderId="0" xfId="0" applyFont="1" applyFill="1" applyAlignment="1">
      <alignment horizontal="left" vertical="center" wrapText="1"/>
    </xf>
    <xf numFmtId="4" fontId="26" fillId="21" borderId="0" xfId="0" applyNumberFormat="1" applyFont="1" applyFill="1" applyAlignment="1">
      <alignment horizontal="right" vertical="center" wrapText="1"/>
    </xf>
    <xf numFmtId="0" fontId="17" fillId="16" borderId="0" xfId="0" applyFont="1" applyFill="1" applyAlignment="1">
      <alignment horizontal="center" vertical="top" wrapText="1"/>
    </xf>
    <xf numFmtId="0" fontId="0" fillId="0" borderId="0" xfId="0"/>
    <xf numFmtId="0" fontId="20" fillId="0" borderId="14" xfId="2" applyFont="1" applyBorder="1" applyAlignment="1" applyProtection="1">
      <alignment horizontal="center" wrapText="1"/>
    </xf>
    <xf numFmtId="0" fontId="21" fillId="19" borderId="14" xfId="2" applyFont="1" applyFill="1" applyBorder="1" applyAlignment="1" applyProtection="1">
      <alignment horizontal="center" vertical="center" wrapText="1"/>
    </xf>
    <xf numFmtId="0" fontId="23" fillId="20" borderId="14" xfId="2" applyFont="1" applyFill="1" applyBorder="1" applyAlignment="1" applyProtection="1">
      <alignment horizontal="left" vertical="center" wrapText="1"/>
    </xf>
    <xf numFmtId="43" fontId="22" fillId="20" borderId="14" xfId="1" applyFont="1" applyFill="1" applyBorder="1" applyAlignment="1" applyProtection="1">
      <alignment horizontal="left" vertical="center" wrapText="1"/>
    </xf>
    <xf numFmtId="165" fontId="23" fillId="20" borderId="14" xfId="2" applyNumberFormat="1" applyFont="1" applyFill="1" applyBorder="1" applyAlignment="1" applyProtection="1">
      <alignment horizontal="left" vertical="center" wrapText="1"/>
    </xf>
    <xf numFmtId="4" fontId="23" fillId="20" borderId="14" xfId="3" applyNumberFormat="1" applyFont="1" applyFill="1" applyBorder="1" applyAlignment="1" applyProtection="1">
      <alignment horizontal="left" vertical="center"/>
    </xf>
    <xf numFmtId="0" fontId="27" fillId="20" borderId="14" xfId="2" applyFont="1" applyFill="1" applyBorder="1" applyAlignment="1" applyProtection="1">
      <alignment horizontal="left" vertical="center" wrapText="1"/>
    </xf>
    <xf numFmtId="10" fontId="23" fillId="20" borderId="14" xfId="3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6" fillId="20" borderId="0" xfId="0" applyFont="1" applyFill="1" applyAlignment="1">
      <alignment horizontal="left" vertical="center" wrapText="1"/>
    </xf>
    <xf numFmtId="4" fontId="26" fillId="20" borderId="15" xfId="4" applyNumberFormat="1" applyFont="1" applyFill="1" applyBorder="1" applyAlignment="1">
      <alignment horizontal="right" vertical="center" wrapText="1"/>
    </xf>
    <xf numFmtId="0" fontId="5" fillId="25" borderId="18" xfId="0" applyFont="1" applyFill="1" applyBorder="1" applyAlignment="1">
      <alignment horizontal="center" vertical="center" wrapText="1"/>
    </xf>
    <xf numFmtId="0" fontId="5" fillId="28" borderId="18" xfId="0" applyFont="1" applyFill="1" applyBorder="1" applyAlignment="1">
      <alignment horizontal="center" vertical="center" wrapText="1"/>
    </xf>
    <xf numFmtId="0" fontId="15" fillId="17" borderId="0" xfId="0" applyFont="1" applyFill="1" applyAlignment="1">
      <alignment horizontal="center" vertical="top" wrapText="1"/>
    </xf>
    <xf numFmtId="0" fontId="9" fillId="17" borderId="18" xfId="0" applyFont="1" applyFill="1" applyBorder="1" applyAlignment="1">
      <alignment horizontal="left" vertical="center" wrapText="1"/>
    </xf>
    <xf numFmtId="0" fontId="9" fillId="17" borderId="19" xfId="0" applyFont="1" applyFill="1" applyBorder="1" applyAlignment="1">
      <alignment horizontal="center" vertical="center" wrapText="1"/>
    </xf>
    <xf numFmtId="0" fontId="9" fillId="17" borderId="20" xfId="0" applyFont="1" applyFill="1" applyBorder="1" applyAlignment="1">
      <alignment horizontal="center" vertical="center" wrapText="1"/>
    </xf>
    <xf numFmtId="0" fontId="15" fillId="17" borderId="26" xfId="0" applyFont="1" applyFill="1" applyBorder="1" applyAlignment="1">
      <alignment horizontal="center" vertical="top" wrapText="1"/>
    </xf>
    <xf numFmtId="0" fontId="5" fillId="23" borderId="18" xfId="0" applyFont="1" applyFill="1" applyBorder="1" applyAlignment="1">
      <alignment horizontal="center" vertical="center" wrapText="1"/>
    </xf>
    <xf numFmtId="0" fontId="5" fillId="23" borderId="20" xfId="0" applyFont="1" applyFill="1" applyBorder="1" applyAlignment="1">
      <alignment horizontal="center" vertical="center" wrapText="1"/>
    </xf>
    <xf numFmtId="0" fontId="9" fillId="17" borderId="21" xfId="0" applyFont="1" applyFill="1" applyBorder="1" applyAlignment="1">
      <alignment horizontal="center" vertical="center" wrapText="1"/>
    </xf>
    <xf numFmtId="0" fontId="1" fillId="24" borderId="17" xfId="0" applyFont="1" applyFill="1" applyBorder="1" applyAlignment="1">
      <alignment horizontal="center" vertical="center" wrapText="1"/>
    </xf>
    <xf numFmtId="0" fontId="20" fillId="0" borderId="16" xfId="5" applyFont="1" applyBorder="1" applyAlignment="1">
      <alignment horizontal="center" vertical="center"/>
    </xf>
    <xf numFmtId="0" fontId="20" fillId="0" borderId="0" xfId="5" applyFont="1" applyBorder="1" applyAlignment="1">
      <alignment horizontal="center" vertical="center"/>
    </xf>
    <xf numFmtId="0" fontId="30" fillId="0" borderId="47" xfId="5" applyFont="1" applyBorder="1" applyAlignment="1" applyProtection="1">
      <alignment horizontal="center" vertical="center"/>
    </xf>
    <xf numFmtId="0" fontId="27" fillId="0" borderId="47" xfId="5" applyFont="1" applyBorder="1" applyAlignment="1" applyProtection="1">
      <alignment horizontal="center"/>
    </xf>
    <xf numFmtId="0" fontId="22" fillId="0" borderId="45" xfId="5" applyFont="1" applyBorder="1" applyAlignment="1" applyProtection="1">
      <alignment horizontal="center"/>
    </xf>
    <xf numFmtId="0" fontId="30" fillId="0" borderId="46" xfId="5" applyFont="1" applyBorder="1" applyAlignment="1" applyProtection="1">
      <alignment horizontal="center"/>
    </xf>
    <xf numFmtId="0" fontId="0" fillId="0" borderId="46" xfId="5" applyFont="1" applyBorder="1" applyAlignment="1" applyProtection="1">
      <alignment horizontal="center"/>
    </xf>
    <xf numFmtId="0" fontId="31" fillId="0" borderId="46" xfId="5" applyFont="1" applyBorder="1" applyAlignment="1" applyProtection="1">
      <alignment horizontal="center" vertical="center"/>
    </xf>
    <xf numFmtId="49" fontId="29" fillId="0" borderId="46" xfId="5" applyNumberFormat="1" applyFont="1" applyBorder="1" applyAlignment="1" applyProtection="1">
      <alignment horizontal="center"/>
    </xf>
    <xf numFmtId="0" fontId="29" fillId="0" borderId="46" xfId="5" applyFont="1" applyBorder="1" applyAlignment="1" applyProtection="1">
      <alignment horizontal="center"/>
    </xf>
    <xf numFmtId="49" fontId="28" fillId="0" borderId="27" xfId="5" applyNumberFormat="1" applyFont="1" applyBorder="1" applyAlignment="1" applyProtection="1">
      <alignment horizontal="center"/>
    </xf>
    <xf numFmtId="49" fontId="28" fillId="0" borderId="28" xfId="5" applyNumberFormat="1" applyFont="1" applyBorder="1" applyAlignment="1" applyProtection="1">
      <alignment horizontal="center"/>
    </xf>
    <xf numFmtId="49" fontId="29" fillId="0" borderId="27" xfId="5" applyNumberFormat="1" applyFont="1" applyBorder="1" applyAlignment="1" applyProtection="1">
      <alignment horizontal="center" vertical="center"/>
    </xf>
    <xf numFmtId="49" fontId="29" fillId="0" borderId="29" xfId="5" applyNumberFormat="1" applyFont="1" applyBorder="1" applyAlignment="1" applyProtection="1">
      <alignment horizontal="center" vertical="center"/>
    </xf>
    <xf numFmtId="0" fontId="29" fillId="0" borderId="30" xfId="5" applyFont="1" applyBorder="1" applyAlignment="1" applyProtection="1">
      <alignment horizontal="left"/>
    </xf>
    <xf numFmtId="0" fontId="32" fillId="0" borderId="27" xfId="5" applyFont="1" applyBorder="1" applyAlignment="1" applyProtection="1">
      <alignment horizontal="center" vertical="center" wrapText="1"/>
    </xf>
    <xf numFmtId="0" fontId="25" fillId="0" borderId="28" xfId="5" applyFont="1" applyBorder="1" applyAlignment="1" applyProtection="1">
      <alignment horizontal="left" vertical="center" wrapText="1"/>
    </xf>
    <xf numFmtId="0" fontId="32" fillId="27" borderId="27" xfId="5" applyFont="1" applyFill="1" applyBorder="1" applyAlignment="1" applyProtection="1">
      <alignment horizontal="center" vertical="center" wrapText="1"/>
    </xf>
    <xf numFmtId="0" fontId="25" fillId="0" borderId="0" xfId="5" applyFont="1" applyBorder="1" applyAlignment="1" applyProtection="1">
      <alignment horizontal="left" vertical="center" wrapText="1"/>
    </xf>
    <xf numFmtId="0" fontId="34" fillId="0" borderId="0" xfId="5" applyFont="1" applyBorder="1" applyAlignment="1" applyProtection="1">
      <alignment horizontal="center"/>
    </xf>
    <xf numFmtId="0" fontId="29" fillId="0" borderId="27" xfId="5" applyFont="1" applyBorder="1" applyAlignment="1" applyProtection="1">
      <alignment horizontal="center" vertical="center" wrapText="1"/>
    </xf>
  </cellXfs>
  <cellStyles count="8">
    <cellStyle name="Excel Built-in Explanatory Text 2" xfId="2"/>
    <cellStyle name="Normal" xfId="0" builtinId="0"/>
    <cellStyle name="Normal 2" xfId="4"/>
    <cellStyle name="Normal 3" xfId="6"/>
    <cellStyle name="Porcentagem 2" xfId="7"/>
    <cellStyle name="Texto Explicativo 2" xfId="5"/>
    <cellStyle name="Vírgula" xfId="1" builtinId="3"/>
    <cellStyle name="Vírgula 3" xfId="3"/>
  </cellStyles>
  <dxfs count="0"/>
  <tableStyles count="0" defaultTableStyle="TableStyleMedium9" defaultPivotStyle="PivotStyleLight16"/>
  <colors>
    <mruColors>
      <color rgb="FFF0F0F0"/>
      <color rgb="FF9FD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375480</xdr:colOff>
      <xdr:row>0</xdr:row>
      <xdr:rowOff>63360</xdr:rowOff>
    </xdr:from>
    <xdr:to>
      <xdr:col>7</xdr:col>
      <xdr:colOff>486915</xdr:colOff>
      <xdr:row>8</xdr:row>
      <xdr:rowOff>75825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6CC11FA-5CDC-48C5-9367-D7E6585BF85B}"/>
            </a:ext>
          </a:extLst>
        </xdr:cNvPr>
        <xdr:cNvSpPr/>
      </xdr:nvSpPr>
      <xdr:spPr>
        <a:xfrm>
          <a:off x="2309055" y="63360"/>
          <a:ext cx="7274235" cy="178411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108000</xdr:colOff>
      <xdr:row>0</xdr:row>
      <xdr:rowOff>90720</xdr:rowOff>
    </xdr:from>
    <xdr:to>
      <xdr:col>3</xdr:col>
      <xdr:colOff>127845</xdr:colOff>
      <xdr:row>0</xdr:row>
      <xdr:rowOff>781050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86843C-0820-4E9D-8B2E-79222B5F981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8000" y="90720"/>
          <a:ext cx="1820070" cy="69033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128520</xdr:colOff>
      <xdr:row>0</xdr:row>
      <xdr:rowOff>1</xdr:rowOff>
    </xdr:from>
    <xdr:to>
      <xdr:col>9</xdr:col>
      <xdr:colOff>425580</xdr:colOff>
      <xdr:row>0</xdr:row>
      <xdr:rowOff>762000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18F2170-1B44-4DA8-8998-4E392F458E5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091545" y="1"/>
          <a:ext cx="2278260" cy="76199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76201</xdr:colOff>
      <xdr:row>0</xdr:row>
      <xdr:rowOff>214677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1818844-5043-4AFF-8CB7-ADB308E334FB}"/>
            </a:ext>
          </a:extLst>
        </xdr:cNvPr>
        <xdr:cNvSpPr/>
      </xdr:nvSpPr>
      <xdr:spPr>
        <a:xfrm>
          <a:off x="5743576" y="214677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13</xdr:col>
      <xdr:colOff>829831</xdr:colOff>
      <xdr:row>0</xdr:row>
      <xdr:rowOff>152400</xdr:rowOff>
    </xdr:from>
    <xdr:to>
      <xdr:col>15</xdr:col>
      <xdr:colOff>818234</xdr:colOff>
      <xdr:row>0</xdr:row>
      <xdr:rowOff>852245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474F93-AA58-4E17-AFA1-E92ECC8F0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6806" y="152400"/>
          <a:ext cx="1817203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160565</xdr:colOff>
      <xdr:row>0</xdr:row>
      <xdr:rowOff>126999</xdr:rowOff>
    </xdr:from>
    <xdr:to>
      <xdr:col>1</xdr:col>
      <xdr:colOff>1671424</xdr:colOff>
      <xdr:row>0</xdr:row>
      <xdr:rowOff>876738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E059916-DC65-41A7-BF71-8577F28AF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65" y="126999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B41C195-DCDB-4722-B4CE-0E42455E1D3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3"/>
  <sheetViews>
    <sheetView tabSelected="1" showOutlineSymbols="0" showWhiteSpace="0" workbookViewId="0">
      <selection activeCell="I4" sqref="I4:J4"/>
    </sheetView>
  </sheetViews>
  <sheetFormatPr defaultRowHeight="14.25" x14ac:dyDescent="0.2"/>
  <cols>
    <col min="1" max="3" width="7.875" style="26" customWidth="1"/>
    <col min="4" max="4" width="60" bestFit="1" customWidth="1"/>
    <col min="5" max="5" width="8" bestFit="1" customWidth="1"/>
    <col min="6" max="9" width="13" bestFit="1" customWidth="1"/>
    <col min="10" max="10" width="7.875" customWidth="1"/>
  </cols>
  <sheetData>
    <row r="1" spans="1:10" ht="68.25" customHeight="1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s="3" customFormat="1" ht="28.5" customHeight="1" x14ac:dyDescent="0.2">
      <c r="A2" s="120" t="s">
        <v>1488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s="28" customFormat="1" ht="21.75" customHeight="1" x14ac:dyDescent="0.2">
      <c r="A3" s="27" t="s">
        <v>1482</v>
      </c>
      <c r="B3" s="121" t="s">
        <v>1489</v>
      </c>
      <c r="C3" s="121"/>
      <c r="D3" s="121"/>
      <c r="E3" s="121"/>
      <c r="F3" s="121"/>
      <c r="G3" s="122" t="s">
        <v>1483</v>
      </c>
      <c r="H3" s="122"/>
      <c r="I3" s="123">
        <v>45282</v>
      </c>
      <c r="J3" s="123"/>
    </row>
    <row r="4" spans="1:10" s="28" customFormat="1" ht="21.75" customHeight="1" x14ac:dyDescent="0.2">
      <c r="A4" s="27" t="s">
        <v>1484</v>
      </c>
      <c r="B4" s="121" t="s">
        <v>1588</v>
      </c>
      <c r="C4" s="121"/>
      <c r="D4" s="121"/>
      <c r="E4" s="121"/>
      <c r="F4" s="121"/>
      <c r="G4" s="122" t="s">
        <v>1485</v>
      </c>
      <c r="H4" s="122"/>
      <c r="I4" s="124" t="s">
        <v>1589</v>
      </c>
      <c r="J4" s="124"/>
    </row>
    <row r="5" spans="1:10" s="28" customFormat="1" ht="21.75" customHeight="1" x14ac:dyDescent="0.2">
      <c r="A5" s="27" t="s">
        <v>1486</v>
      </c>
      <c r="B5" s="125" t="s">
        <v>1590</v>
      </c>
      <c r="C5" s="125"/>
      <c r="D5" s="125"/>
      <c r="E5" s="125"/>
      <c r="F5" s="125"/>
      <c r="G5" s="122" t="s">
        <v>1487</v>
      </c>
      <c r="H5" s="122"/>
      <c r="I5" s="126">
        <v>0.24840000000000001</v>
      </c>
      <c r="J5" s="126"/>
    </row>
    <row r="6" spans="1:10" x14ac:dyDescent="0.2">
      <c r="A6" s="127" t="s">
        <v>0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0" ht="30" customHeight="1" x14ac:dyDescent="0.2">
      <c r="A7" s="20" t="s">
        <v>1</v>
      </c>
      <c r="B7" s="21" t="s">
        <v>2</v>
      </c>
      <c r="C7" s="20" t="s">
        <v>3</v>
      </c>
      <c r="D7" s="4" t="s">
        <v>4</v>
      </c>
      <c r="E7" s="6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</row>
    <row r="8" spans="1:10" ht="24" customHeight="1" x14ac:dyDescent="0.2">
      <c r="A8" s="22" t="s">
        <v>11</v>
      </c>
      <c r="B8" s="22"/>
      <c r="C8" s="22"/>
      <c r="D8" s="7" t="s">
        <v>12</v>
      </c>
      <c r="E8" s="7"/>
      <c r="F8" s="8"/>
      <c r="G8" s="7">
        <v>1</v>
      </c>
      <c r="H8" s="7"/>
      <c r="I8" s="9">
        <f>I9+I15+I20+I24+I28+I32</f>
        <v>548460.71</v>
      </c>
      <c r="J8" s="10">
        <f t="shared" ref="J8:J9" si="0">I8/$H$591</f>
        <v>0.10800623126184111</v>
      </c>
    </row>
    <row r="9" spans="1:10" ht="24" customHeight="1" x14ac:dyDescent="0.2">
      <c r="A9" s="23" t="s">
        <v>13</v>
      </c>
      <c r="B9" s="23"/>
      <c r="C9" s="23"/>
      <c r="D9" s="11" t="s">
        <v>14</v>
      </c>
      <c r="E9" s="11"/>
      <c r="F9" s="12"/>
      <c r="G9" s="11">
        <v>1</v>
      </c>
      <c r="H9" s="11"/>
      <c r="I9" s="13">
        <f>SUM(I10:I14)</f>
        <v>201910.52</v>
      </c>
      <c r="J9" s="14">
        <f t="shared" si="0"/>
        <v>3.9761452223840421E-2</v>
      </c>
    </row>
    <row r="10" spans="1:10" ht="39" customHeight="1" x14ac:dyDescent="0.2">
      <c r="A10" s="24" t="s">
        <v>15</v>
      </c>
      <c r="B10" s="25" t="s">
        <v>16</v>
      </c>
      <c r="C10" s="24" t="s">
        <v>17</v>
      </c>
      <c r="D10" s="15" t="s">
        <v>18</v>
      </c>
      <c r="E10" s="17" t="s">
        <v>19</v>
      </c>
      <c r="F10" s="16">
        <v>10</v>
      </c>
      <c r="G10" s="18">
        <v>314.33999999999997</v>
      </c>
      <c r="H10" s="29">
        <f>TRUNC(G10 * (1+$I$5), 2)</f>
        <v>392.42</v>
      </c>
      <c r="I10" s="29">
        <f t="shared" ref="I10:I14" si="1">TRUNC(F10 * H10, 2)</f>
        <v>3924.2</v>
      </c>
      <c r="J10" s="30">
        <f>I10/$H$591</f>
        <v>7.7277742049693381E-4</v>
      </c>
    </row>
    <row r="11" spans="1:10" ht="26.1" customHeight="1" x14ac:dyDescent="0.2">
      <c r="A11" s="24" t="s">
        <v>20</v>
      </c>
      <c r="B11" s="25" t="s">
        <v>21</v>
      </c>
      <c r="C11" s="24" t="s">
        <v>22</v>
      </c>
      <c r="D11" s="15" t="s">
        <v>23</v>
      </c>
      <c r="E11" s="17" t="s">
        <v>24</v>
      </c>
      <c r="F11" s="16">
        <v>1</v>
      </c>
      <c r="G11" s="18">
        <v>1676.69</v>
      </c>
      <c r="H11" s="29">
        <f t="shared" ref="H11:H33" si="2">TRUNC(G11 * (1+$I$5), 2)</f>
        <v>2093.17</v>
      </c>
      <c r="I11" s="29">
        <f t="shared" si="1"/>
        <v>2093.17</v>
      </c>
      <c r="J11" s="19">
        <f t="shared" ref="J11:J74" si="3">I11/$H$591</f>
        <v>4.1219981480596481E-4</v>
      </c>
    </row>
    <row r="12" spans="1:10" ht="24" customHeight="1" x14ac:dyDescent="0.2">
      <c r="A12" s="24" t="s">
        <v>25</v>
      </c>
      <c r="B12" s="25" t="s">
        <v>26</v>
      </c>
      <c r="C12" s="24" t="s">
        <v>22</v>
      </c>
      <c r="D12" s="15" t="s">
        <v>27</v>
      </c>
      <c r="E12" s="17" t="s">
        <v>24</v>
      </c>
      <c r="F12" s="16">
        <v>1</v>
      </c>
      <c r="G12" s="18">
        <v>3313.18</v>
      </c>
      <c r="H12" s="29">
        <f t="shared" si="2"/>
        <v>4136.17</v>
      </c>
      <c r="I12" s="29">
        <f t="shared" si="1"/>
        <v>4136.17</v>
      </c>
      <c r="J12" s="19">
        <f t="shared" si="3"/>
        <v>8.1451984693359236E-4</v>
      </c>
    </row>
    <row r="13" spans="1:10" ht="26.1" customHeight="1" x14ac:dyDescent="0.2">
      <c r="A13" s="24" t="s">
        <v>28</v>
      </c>
      <c r="B13" s="25" t="s">
        <v>29</v>
      </c>
      <c r="C13" s="24" t="s">
        <v>17</v>
      </c>
      <c r="D13" s="15" t="s">
        <v>30</v>
      </c>
      <c r="E13" s="17" t="s">
        <v>24</v>
      </c>
      <c r="F13" s="16">
        <v>1</v>
      </c>
      <c r="G13" s="18">
        <v>127.88</v>
      </c>
      <c r="H13" s="29">
        <f t="shared" si="2"/>
        <v>159.63999999999999</v>
      </c>
      <c r="I13" s="29">
        <f t="shared" si="1"/>
        <v>159.63999999999999</v>
      </c>
      <c r="J13" s="19">
        <f t="shared" si="3"/>
        <v>3.1437283371930715E-5</v>
      </c>
    </row>
    <row r="14" spans="1:10" ht="24" customHeight="1" x14ac:dyDescent="0.2">
      <c r="A14" s="24" t="s">
        <v>31</v>
      </c>
      <c r="B14" s="25" t="s">
        <v>32</v>
      </c>
      <c r="C14" s="24" t="s">
        <v>17</v>
      </c>
      <c r="D14" s="15" t="s">
        <v>33</v>
      </c>
      <c r="E14" s="17" t="s">
        <v>19</v>
      </c>
      <c r="F14" s="16">
        <v>573.25</v>
      </c>
      <c r="G14" s="18">
        <v>267.73</v>
      </c>
      <c r="H14" s="29">
        <f t="shared" si="2"/>
        <v>334.23</v>
      </c>
      <c r="I14" s="29">
        <f t="shared" si="1"/>
        <v>191597.34</v>
      </c>
      <c r="J14" s="19">
        <f t="shared" si="3"/>
        <v>3.7730517858231997E-2</v>
      </c>
    </row>
    <row r="15" spans="1:10" ht="24" customHeight="1" x14ac:dyDescent="0.2">
      <c r="A15" s="23" t="s">
        <v>34</v>
      </c>
      <c r="B15" s="23"/>
      <c r="C15" s="23"/>
      <c r="D15" s="11" t="s">
        <v>35</v>
      </c>
      <c r="E15" s="11"/>
      <c r="F15" s="12"/>
      <c r="G15" s="11">
        <v>1</v>
      </c>
      <c r="H15" s="11"/>
      <c r="I15" s="13">
        <f>SUM(I16:I19)</f>
        <v>67342.489999999991</v>
      </c>
      <c r="J15" s="14">
        <f t="shared" si="3"/>
        <v>1.3261494243932664E-2</v>
      </c>
    </row>
    <row r="16" spans="1:10" ht="39" customHeight="1" x14ac:dyDescent="0.2">
      <c r="A16" s="24" t="s">
        <v>36</v>
      </c>
      <c r="B16" s="25" t="s">
        <v>37</v>
      </c>
      <c r="C16" s="24" t="s">
        <v>17</v>
      </c>
      <c r="D16" s="15" t="s">
        <v>38</v>
      </c>
      <c r="E16" s="17" t="s">
        <v>19</v>
      </c>
      <c r="F16" s="16">
        <v>3</v>
      </c>
      <c r="G16" s="18">
        <v>1323.16</v>
      </c>
      <c r="H16" s="29">
        <f t="shared" si="2"/>
        <v>1651.83</v>
      </c>
      <c r="I16" s="29">
        <f t="shared" ref="I16:I22" si="4">TRUNC(F16 * H16, 2)</f>
        <v>4955.49</v>
      </c>
      <c r="J16" s="19">
        <f t="shared" si="3"/>
        <v>9.7586534312684131E-4</v>
      </c>
    </row>
    <row r="17" spans="1:10" ht="39" customHeight="1" x14ac:dyDescent="0.2">
      <c r="A17" s="24" t="s">
        <v>39</v>
      </c>
      <c r="B17" s="25" t="s">
        <v>40</v>
      </c>
      <c r="C17" s="24" t="s">
        <v>17</v>
      </c>
      <c r="D17" s="15" t="s">
        <v>41</v>
      </c>
      <c r="E17" s="17" t="s">
        <v>19</v>
      </c>
      <c r="F17" s="16">
        <v>10</v>
      </c>
      <c r="G17" s="18">
        <v>1495.13</v>
      </c>
      <c r="H17" s="29">
        <f t="shared" si="2"/>
        <v>1866.52</v>
      </c>
      <c r="I17" s="29">
        <f t="shared" si="4"/>
        <v>18665.2</v>
      </c>
      <c r="J17" s="19">
        <f t="shared" si="3"/>
        <v>3.6756651315068985E-3</v>
      </c>
    </row>
    <row r="18" spans="1:10" ht="39" customHeight="1" x14ac:dyDescent="0.2">
      <c r="A18" s="24" t="s">
        <v>42</v>
      </c>
      <c r="B18" s="25" t="s">
        <v>43</v>
      </c>
      <c r="C18" s="24" t="s">
        <v>17</v>
      </c>
      <c r="D18" s="15" t="s">
        <v>44</v>
      </c>
      <c r="E18" s="17" t="s">
        <v>19</v>
      </c>
      <c r="F18" s="16">
        <v>10</v>
      </c>
      <c r="G18" s="18">
        <v>770.8</v>
      </c>
      <c r="H18" s="29">
        <f t="shared" si="2"/>
        <v>962.26</v>
      </c>
      <c r="I18" s="29">
        <f t="shared" si="4"/>
        <v>9622.6</v>
      </c>
      <c r="J18" s="19">
        <f t="shared" si="3"/>
        <v>1.8949411361484625E-3</v>
      </c>
    </row>
    <row r="19" spans="1:10" ht="39" customHeight="1" x14ac:dyDescent="0.2">
      <c r="A19" s="24" t="s">
        <v>45</v>
      </c>
      <c r="B19" s="25" t="s">
        <v>46</v>
      </c>
      <c r="C19" s="24" t="s">
        <v>17</v>
      </c>
      <c r="D19" s="15" t="s">
        <v>47</v>
      </c>
      <c r="E19" s="17" t="s">
        <v>19</v>
      </c>
      <c r="F19" s="16">
        <v>20</v>
      </c>
      <c r="G19" s="18">
        <v>1365.72</v>
      </c>
      <c r="H19" s="29">
        <f t="shared" si="2"/>
        <v>1704.96</v>
      </c>
      <c r="I19" s="29">
        <f t="shared" si="4"/>
        <v>34099.199999999997</v>
      </c>
      <c r="J19" s="19">
        <f t="shared" si="3"/>
        <v>6.7150226331504628E-3</v>
      </c>
    </row>
    <row r="20" spans="1:10" ht="24" customHeight="1" x14ac:dyDescent="0.2">
      <c r="A20" s="23" t="s">
        <v>48</v>
      </c>
      <c r="B20" s="23"/>
      <c r="C20" s="23"/>
      <c r="D20" s="11" t="s">
        <v>49</v>
      </c>
      <c r="E20" s="11"/>
      <c r="F20" s="12"/>
      <c r="G20" s="11">
        <v>1</v>
      </c>
      <c r="H20" s="11"/>
      <c r="I20" s="13">
        <f>SUM(I21:I23)</f>
        <v>33965.67</v>
      </c>
      <c r="J20" s="14">
        <f t="shared" si="3"/>
        <v>6.6887270903751312E-3</v>
      </c>
    </row>
    <row r="21" spans="1:10" ht="24" customHeight="1" x14ac:dyDescent="0.2">
      <c r="A21" s="24" t="s">
        <v>50</v>
      </c>
      <c r="B21" s="25" t="s">
        <v>51</v>
      </c>
      <c r="C21" s="24" t="s">
        <v>22</v>
      </c>
      <c r="D21" s="15" t="s">
        <v>52</v>
      </c>
      <c r="E21" s="17" t="s">
        <v>19</v>
      </c>
      <c r="F21" s="16">
        <v>891.68</v>
      </c>
      <c r="G21" s="18">
        <v>7.71</v>
      </c>
      <c r="H21" s="29">
        <f t="shared" ref="H21" si="5">TRUNC(G21 * (1+$I$5), 2)</f>
        <v>9.6199999999999992</v>
      </c>
      <c r="I21" s="29">
        <f t="shared" ref="I21" si="6">TRUNC(F21 * H21, 2)</f>
        <v>8577.9599999999991</v>
      </c>
      <c r="J21" s="19">
        <f t="shared" si="3"/>
        <v>1.689224250019336E-3</v>
      </c>
    </row>
    <row r="22" spans="1:10" ht="39" customHeight="1" x14ac:dyDescent="0.2">
      <c r="A22" s="24" t="s">
        <v>53</v>
      </c>
      <c r="B22" s="25" t="s">
        <v>54</v>
      </c>
      <c r="C22" s="24" t="s">
        <v>17</v>
      </c>
      <c r="D22" s="15" t="s">
        <v>55</v>
      </c>
      <c r="E22" s="17" t="s">
        <v>56</v>
      </c>
      <c r="F22" s="16">
        <v>236.88</v>
      </c>
      <c r="G22" s="18">
        <v>85.25</v>
      </c>
      <c r="H22" s="29">
        <f t="shared" si="2"/>
        <v>106.42</v>
      </c>
      <c r="I22" s="29">
        <f t="shared" si="4"/>
        <v>25208.76</v>
      </c>
      <c r="J22" s="19">
        <f t="shared" si="3"/>
        <v>4.9642629138999762E-3</v>
      </c>
    </row>
    <row r="23" spans="1:10" ht="26.1" customHeight="1" x14ac:dyDescent="0.2">
      <c r="A23" s="24" t="s">
        <v>57</v>
      </c>
      <c r="B23" s="25" t="s">
        <v>58</v>
      </c>
      <c r="C23" s="24" t="s">
        <v>17</v>
      </c>
      <c r="D23" s="15" t="s">
        <v>59</v>
      </c>
      <c r="E23" s="17" t="s">
        <v>24</v>
      </c>
      <c r="F23" s="16">
        <v>15</v>
      </c>
      <c r="G23" s="18">
        <v>9.56</v>
      </c>
      <c r="H23" s="29">
        <f t="shared" si="2"/>
        <v>11.93</v>
      </c>
      <c r="I23" s="29">
        <f t="shared" ref="I23" si="7">TRUNC(F23 * H23, 2)</f>
        <v>178.95</v>
      </c>
      <c r="J23" s="19">
        <f t="shared" si="3"/>
        <v>3.5239926455819355E-5</v>
      </c>
    </row>
    <row r="24" spans="1:10" ht="24" customHeight="1" x14ac:dyDescent="0.2">
      <c r="A24" s="23" t="s">
        <v>60</v>
      </c>
      <c r="B24" s="23"/>
      <c r="C24" s="23"/>
      <c r="D24" s="11" t="s">
        <v>61</v>
      </c>
      <c r="E24" s="11"/>
      <c r="F24" s="12"/>
      <c r="G24" s="11">
        <v>1</v>
      </c>
      <c r="H24" s="11"/>
      <c r="I24" s="13">
        <f>SUM(I25:I27)</f>
        <v>24171.9</v>
      </c>
      <c r="J24" s="14">
        <f t="shared" si="3"/>
        <v>4.7600781128662754E-3</v>
      </c>
    </row>
    <row r="25" spans="1:10" ht="24" customHeight="1" x14ac:dyDescent="0.2">
      <c r="A25" s="24" t="s">
        <v>62</v>
      </c>
      <c r="B25" s="25" t="s">
        <v>63</v>
      </c>
      <c r="C25" s="24" t="s">
        <v>64</v>
      </c>
      <c r="D25" s="15" t="s">
        <v>65</v>
      </c>
      <c r="E25" s="17" t="s">
        <v>66</v>
      </c>
      <c r="F25" s="16">
        <v>10</v>
      </c>
      <c r="G25" s="18">
        <v>729.6</v>
      </c>
      <c r="H25" s="29">
        <f t="shared" ref="H25" si="8">TRUNC(G25 * (1+$I$5), 2)</f>
        <v>910.83</v>
      </c>
      <c r="I25" s="29">
        <f t="shared" ref="I25" si="9">TRUNC(F25 * H25, 2)</f>
        <v>9108.2999999999993</v>
      </c>
      <c r="J25" s="19">
        <f t="shared" si="3"/>
        <v>1.7936620404444784E-3</v>
      </c>
    </row>
    <row r="26" spans="1:10" ht="51.95" customHeight="1" x14ac:dyDescent="0.2">
      <c r="A26" s="24" t="s">
        <v>67</v>
      </c>
      <c r="B26" s="25" t="s">
        <v>68</v>
      </c>
      <c r="C26" s="24" t="s">
        <v>17</v>
      </c>
      <c r="D26" s="15" t="s">
        <v>69</v>
      </c>
      <c r="E26" s="17" t="s">
        <v>70</v>
      </c>
      <c r="F26" s="16">
        <v>120</v>
      </c>
      <c r="G26" s="18">
        <v>9.7200000000000006</v>
      </c>
      <c r="H26" s="29">
        <f t="shared" ref="H26" si="10">TRUNC(G26 * (1+$I$5), 2)</f>
        <v>12.13</v>
      </c>
      <c r="I26" s="29">
        <f t="shared" ref="I26" si="11">TRUNC(F26 * H26, 2)</f>
        <v>1455.6</v>
      </c>
      <c r="J26" s="19">
        <f t="shared" si="3"/>
        <v>2.8664563816200423E-4</v>
      </c>
    </row>
    <row r="27" spans="1:10" ht="39" customHeight="1" x14ac:dyDescent="0.2">
      <c r="A27" s="24" t="s">
        <v>71</v>
      </c>
      <c r="B27" s="25" t="s">
        <v>72</v>
      </c>
      <c r="C27" s="24" t="s">
        <v>17</v>
      </c>
      <c r="D27" s="15" t="s">
        <v>73</v>
      </c>
      <c r="E27" s="17" t="s">
        <v>74</v>
      </c>
      <c r="F27" s="16">
        <v>3600</v>
      </c>
      <c r="G27" s="18">
        <v>3.03</v>
      </c>
      <c r="H27" s="29">
        <f t="shared" ref="H27" si="12">TRUNC(G27 * (1+$I$5), 2)</f>
        <v>3.78</v>
      </c>
      <c r="I27" s="29">
        <f t="shared" ref="I27" si="13">TRUNC(F27 * H27, 2)</f>
        <v>13608</v>
      </c>
      <c r="J27" s="19">
        <f t="shared" si="3"/>
        <v>2.6797704342597923E-3</v>
      </c>
    </row>
    <row r="28" spans="1:10" ht="24" customHeight="1" x14ac:dyDescent="0.2">
      <c r="A28" s="23" t="s">
        <v>75</v>
      </c>
      <c r="B28" s="23"/>
      <c r="C28" s="23"/>
      <c r="D28" s="11" t="s">
        <v>76</v>
      </c>
      <c r="E28" s="11"/>
      <c r="F28" s="12"/>
      <c r="G28" s="11">
        <v>1</v>
      </c>
      <c r="H28" s="11"/>
      <c r="I28" s="13">
        <f>SUM(I29:I31)</f>
        <v>36717.61</v>
      </c>
      <c r="J28" s="14">
        <f t="shared" si="3"/>
        <v>7.2306559152470378E-3</v>
      </c>
    </row>
    <row r="29" spans="1:10" ht="26.1" customHeight="1" x14ac:dyDescent="0.2">
      <c r="A29" s="24" t="s">
        <v>77</v>
      </c>
      <c r="B29" s="25" t="s">
        <v>78</v>
      </c>
      <c r="C29" s="24" t="s">
        <v>79</v>
      </c>
      <c r="D29" s="15" t="s">
        <v>80</v>
      </c>
      <c r="E29" s="17" t="s">
        <v>81</v>
      </c>
      <c r="F29" s="16">
        <v>1</v>
      </c>
      <c r="G29" s="18">
        <v>1238.33</v>
      </c>
      <c r="H29" s="29">
        <f t="shared" ref="H29" si="14">TRUNC(G29 * (1+$I$5), 2)</f>
        <v>1545.93</v>
      </c>
      <c r="I29" s="29">
        <f t="shared" ref="I29" si="15">TRUNC(F29 * H29, 2)</f>
        <v>1545.93</v>
      </c>
      <c r="J29" s="19">
        <f t="shared" si="3"/>
        <v>3.0443397320952681E-4</v>
      </c>
    </row>
    <row r="30" spans="1:10" ht="24" customHeight="1" x14ac:dyDescent="0.2">
      <c r="A30" s="24" t="s">
        <v>82</v>
      </c>
      <c r="B30" s="25" t="s">
        <v>83</v>
      </c>
      <c r="C30" s="24" t="s">
        <v>79</v>
      </c>
      <c r="D30" s="15" t="s">
        <v>84</v>
      </c>
      <c r="E30" s="17" t="s">
        <v>56</v>
      </c>
      <c r="F30" s="16">
        <v>90</v>
      </c>
      <c r="G30" s="18">
        <v>87.39</v>
      </c>
      <c r="H30" s="29">
        <f t="shared" ref="H30" si="16">TRUNC(G30 * (1+$I$5), 2)</f>
        <v>109.09</v>
      </c>
      <c r="I30" s="29">
        <f t="shared" ref="I30" si="17">TRUNC(F30 * H30, 2)</f>
        <v>9818.1</v>
      </c>
      <c r="J30" s="19">
        <f t="shared" si="3"/>
        <v>1.9334401896388938E-3</v>
      </c>
    </row>
    <row r="31" spans="1:10" ht="26.1" customHeight="1" x14ac:dyDescent="0.2">
      <c r="A31" s="24" t="s">
        <v>85</v>
      </c>
      <c r="B31" s="25" t="s">
        <v>86</v>
      </c>
      <c r="C31" s="24" t="s">
        <v>64</v>
      </c>
      <c r="D31" s="15" t="s">
        <v>87</v>
      </c>
      <c r="E31" s="17" t="s">
        <v>24</v>
      </c>
      <c r="F31" s="16">
        <v>1</v>
      </c>
      <c r="G31" s="18">
        <v>20308.86</v>
      </c>
      <c r="H31" s="29">
        <f t="shared" ref="H31" si="18">TRUNC(G31 * (1+$I$5), 2)</f>
        <v>25353.58</v>
      </c>
      <c r="I31" s="29">
        <f t="shared" ref="I31" si="19">TRUNC(F31 * H31, 2)</f>
        <v>25353.58</v>
      </c>
      <c r="J31" s="19">
        <f t="shared" si="3"/>
        <v>4.9927817523986173E-3</v>
      </c>
    </row>
    <row r="32" spans="1:10" ht="24" customHeight="1" x14ac:dyDescent="0.2">
      <c r="A32" s="23" t="s">
        <v>88</v>
      </c>
      <c r="B32" s="23"/>
      <c r="C32" s="23"/>
      <c r="D32" s="11" t="s">
        <v>89</v>
      </c>
      <c r="E32" s="11"/>
      <c r="F32" s="12"/>
      <c r="G32" s="11">
        <v>1</v>
      </c>
      <c r="H32" s="11"/>
      <c r="I32" s="13">
        <f>SUM(I33)</f>
        <v>184352.52</v>
      </c>
      <c r="J32" s="14">
        <f t="shared" si="3"/>
        <v>3.6303823675579584E-2</v>
      </c>
    </row>
    <row r="33" spans="1:10" ht="24" customHeight="1" x14ac:dyDescent="0.2">
      <c r="A33" s="24" t="s">
        <v>90</v>
      </c>
      <c r="B33" s="25" t="s">
        <v>91</v>
      </c>
      <c r="C33" s="24" t="s">
        <v>92</v>
      </c>
      <c r="D33" s="15" t="s">
        <v>93</v>
      </c>
      <c r="E33" s="17" t="s">
        <v>94</v>
      </c>
      <c r="F33" s="16">
        <v>12</v>
      </c>
      <c r="G33" s="18">
        <v>12305.92</v>
      </c>
      <c r="H33" s="29">
        <f t="shared" si="2"/>
        <v>15362.71</v>
      </c>
      <c r="I33" s="29">
        <f t="shared" ref="I33" si="20">TRUNC(F33 * H33, 2)</f>
        <v>184352.52</v>
      </c>
      <c r="J33" s="19">
        <f t="shared" si="3"/>
        <v>3.6303823675579584E-2</v>
      </c>
    </row>
    <row r="34" spans="1:10" ht="24" customHeight="1" x14ac:dyDescent="0.2">
      <c r="A34" s="22" t="s">
        <v>95</v>
      </c>
      <c r="B34" s="22"/>
      <c r="C34" s="22"/>
      <c r="D34" s="7" t="s">
        <v>96</v>
      </c>
      <c r="E34" s="7"/>
      <c r="F34" s="8"/>
      <c r="G34" s="7">
        <v>1</v>
      </c>
      <c r="H34" s="7"/>
      <c r="I34" s="9">
        <f>I35+I38+I43+I47</f>
        <v>102928.65000000001</v>
      </c>
      <c r="J34" s="10">
        <f t="shared" si="3"/>
        <v>2.0269338117891989E-2</v>
      </c>
    </row>
    <row r="35" spans="1:10" ht="24" customHeight="1" x14ac:dyDescent="0.2">
      <c r="A35" s="23" t="s">
        <v>97</v>
      </c>
      <c r="B35" s="23"/>
      <c r="C35" s="23"/>
      <c r="D35" s="11" t="s">
        <v>98</v>
      </c>
      <c r="E35" s="11"/>
      <c r="F35" s="12"/>
      <c r="G35" s="11">
        <v>1</v>
      </c>
      <c r="H35" s="11"/>
      <c r="I35" s="13">
        <f>SUM(I36:I37)</f>
        <v>60907.83</v>
      </c>
      <c r="J35" s="14">
        <f t="shared" si="3"/>
        <v>1.199434171435344E-2</v>
      </c>
    </row>
    <row r="36" spans="1:10" ht="51.95" customHeight="1" x14ac:dyDescent="0.2">
      <c r="A36" s="24" t="s">
        <v>99</v>
      </c>
      <c r="B36" s="25" t="s">
        <v>100</v>
      </c>
      <c r="C36" s="24" t="s">
        <v>17</v>
      </c>
      <c r="D36" s="15" t="s">
        <v>101</v>
      </c>
      <c r="E36" s="17" t="s">
        <v>70</v>
      </c>
      <c r="F36" s="16">
        <v>2367.5</v>
      </c>
      <c r="G36" s="18">
        <v>16.149999999999999</v>
      </c>
      <c r="H36" s="29">
        <f t="shared" ref="H36:H37" si="21">TRUNC(G36 * (1+$I$5), 2)</f>
        <v>20.16</v>
      </c>
      <c r="I36" s="29">
        <f t="shared" ref="I36:I44" si="22">TRUNC(F36 * H36, 2)</f>
        <v>47728.800000000003</v>
      </c>
      <c r="J36" s="19">
        <f t="shared" si="3"/>
        <v>9.3990466712741607E-3</v>
      </c>
    </row>
    <row r="37" spans="1:10" ht="26.1" customHeight="1" x14ac:dyDescent="0.2">
      <c r="A37" s="24" t="s">
        <v>102</v>
      </c>
      <c r="B37" s="25" t="s">
        <v>103</v>
      </c>
      <c r="C37" s="24" t="s">
        <v>17</v>
      </c>
      <c r="D37" s="15" t="s">
        <v>104</v>
      </c>
      <c r="E37" s="17" t="s">
        <v>19</v>
      </c>
      <c r="F37" s="16">
        <v>3945.82</v>
      </c>
      <c r="G37" s="18">
        <v>2.68</v>
      </c>
      <c r="H37" s="29">
        <f t="shared" si="21"/>
        <v>3.34</v>
      </c>
      <c r="I37" s="29">
        <f t="shared" si="22"/>
        <v>13179.03</v>
      </c>
      <c r="J37" s="19">
        <f t="shared" si="3"/>
        <v>2.5952950430792794E-3</v>
      </c>
    </row>
    <row r="38" spans="1:10" ht="24" customHeight="1" x14ac:dyDescent="0.2">
      <c r="A38" s="23" t="s">
        <v>105</v>
      </c>
      <c r="B38" s="23"/>
      <c r="C38" s="23"/>
      <c r="D38" s="11" t="s">
        <v>106</v>
      </c>
      <c r="E38" s="11"/>
      <c r="F38" s="12"/>
      <c r="G38" s="11">
        <v>1</v>
      </c>
      <c r="H38" s="11"/>
      <c r="I38" s="13">
        <f>SUM(I39:I42)</f>
        <v>39199.39</v>
      </c>
      <c r="J38" s="14">
        <f t="shared" si="3"/>
        <v>7.7193831836433685E-3</v>
      </c>
    </row>
    <row r="39" spans="1:10" ht="26.1" customHeight="1" x14ac:dyDescent="0.2">
      <c r="A39" s="24" t="s">
        <v>107</v>
      </c>
      <c r="B39" s="25" t="s">
        <v>108</v>
      </c>
      <c r="C39" s="24" t="s">
        <v>17</v>
      </c>
      <c r="D39" s="15" t="s">
        <v>109</v>
      </c>
      <c r="E39" s="17" t="s">
        <v>70</v>
      </c>
      <c r="F39" s="16">
        <v>158.44</v>
      </c>
      <c r="G39" s="18">
        <v>74.28</v>
      </c>
      <c r="H39" s="29">
        <f t="shared" ref="H39:H42" si="23">TRUNC(G39 * (1+$I$5), 2)</f>
        <v>92.73</v>
      </c>
      <c r="I39" s="29">
        <f t="shared" si="22"/>
        <v>14692.14</v>
      </c>
      <c r="J39" s="19">
        <f t="shared" si="3"/>
        <v>2.8932659015289287E-3</v>
      </c>
    </row>
    <row r="40" spans="1:10" ht="26.1" customHeight="1" x14ac:dyDescent="0.2">
      <c r="A40" s="24" t="s">
        <v>110</v>
      </c>
      <c r="B40" s="25" t="s">
        <v>111</v>
      </c>
      <c r="C40" s="24" t="s">
        <v>17</v>
      </c>
      <c r="D40" s="15" t="s">
        <v>112</v>
      </c>
      <c r="E40" s="17" t="s">
        <v>70</v>
      </c>
      <c r="F40" s="16">
        <v>174.7</v>
      </c>
      <c r="G40" s="18">
        <v>90.19</v>
      </c>
      <c r="H40" s="29">
        <f t="shared" si="23"/>
        <v>112.59</v>
      </c>
      <c r="I40" s="29">
        <f t="shared" si="22"/>
        <v>19669.47</v>
      </c>
      <c r="J40" s="19">
        <f t="shared" si="3"/>
        <v>3.8734321107848292E-3</v>
      </c>
    </row>
    <row r="41" spans="1:10" ht="39" customHeight="1" x14ac:dyDescent="0.2">
      <c r="A41" s="24" t="s">
        <v>113</v>
      </c>
      <c r="B41" s="25" t="s">
        <v>114</v>
      </c>
      <c r="C41" s="24" t="s">
        <v>17</v>
      </c>
      <c r="D41" s="15" t="s">
        <v>115</v>
      </c>
      <c r="E41" s="17" t="s">
        <v>19</v>
      </c>
      <c r="F41" s="16">
        <v>93.47</v>
      </c>
      <c r="G41" s="18">
        <v>3.43</v>
      </c>
      <c r="H41" s="29">
        <f t="shared" si="23"/>
        <v>4.28</v>
      </c>
      <c r="I41" s="29">
        <f t="shared" si="22"/>
        <v>400.05</v>
      </c>
      <c r="J41" s="19">
        <f t="shared" si="3"/>
        <v>7.8780288229396677E-5</v>
      </c>
    </row>
    <row r="42" spans="1:10" ht="26.1" customHeight="1" x14ac:dyDescent="0.2">
      <c r="A42" s="24" t="s">
        <v>116</v>
      </c>
      <c r="B42" s="25" t="s">
        <v>117</v>
      </c>
      <c r="C42" s="24" t="s">
        <v>17</v>
      </c>
      <c r="D42" s="15" t="s">
        <v>118</v>
      </c>
      <c r="E42" s="17" t="s">
        <v>70</v>
      </c>
      <c r="F42" s="16">
        <v>129.38</v>
      </c>
      <c r="G42" s="18">
        <v>27.48</v>
      </c>
      <c r="H42" s="29">
        <f t="shared" si="23"/>
        <v>34.299999999999997</v>
      </c>
      <c r="I42" s="29">
        <f t="shared" ref="I42" si="24">TRUNC(F42 * H42, 2)</f>
        <v>4437.7299999999996</v>
      </c>
      <c r="J42" s="19">
        <f t="shared" si="3"/>
        <v>8.7390488310021362E-4</v>
      </c>
    </row>
    <row r="43" spans="1:10" ht="24" customHeight="1" x14ac:dyDescent="0.2">
      <c r="A43" s="23" t="s">
        <v>119</v>
      </c>
      <c r="B43" s="23"/>
      <c r="C43" s="23"/>
      <c r="D43" s="11" t="s">
        <v>120</v>
      </c>
      <c r="E43" s="11"/>
      <c r="F43" s="12"/>
      <c r="G43" s="11">
        <v>1</v>
      </c>
      <c r="H43" s="11"/>
      <c r="I43" s="13">
        <f>SUM(I44:I46)</f>
        <v>2214.33</v>
      </c>
      <c r="J43" s="14">
        <f t="shared" si="3"/>
        <v>4.3605938166479171E-4</v>
      </c>
    </row>
    <row r="44" spans="1:10" ht="26.1" customHeight="1" x14ac:dyDescent="0.2">
      <c r="A44" s="24" t="s">
        <v>121</v>
      </c>
      <c r="B44" s="25" t="s">
        <v>111</v>
      </c>
      <c r="C44" s="24" t="s">
        <v>17</v>
      </c>
      <c r="D44" s="15" t="s">
        <v>112</v>
      </c>
      <c r="E44" s="17" t="s">
        <v>70</v>
      </c>
      <c r="F44" s="16">
        <v>15.68</v>
      </c>
      <c r="G44" s="18">
        <v>90.19</v>
      </c>
      <c r="H44" s="29">
        <f t="shared" ref="H44" si="25">TRUNC(G44 * (1+$I$5), 2)</f>
        <v>112.59</v>
      </c>
      <c r="I44" s="29">
        <f t="shared" si="22"/>
        <v>1765.41</v>
      </c>
      <c r="J44" s="19">
        <f t="shared" si="3"/>
        <v>3.4765531469331128E-4</v>
      </c>
    </row>
    <row r="45" spans="1:10" ht="39" customHeight="1" x14ac:dyDescent="0.2">
      <c r="A45" s="24" t="s">
        <v>122</v>
      </c>
      <c r="B45" s="25" t="s">
        <v>114</v>
      </c>
      <c r="C45" s="24" t="s">
        <v>17</v>
      </c>
      <c r="D45" s="15" t="s">
        <v>115</v>
      </c>
      <c r="E45" s="17" t="s">
        <v>19</v>
      </c>
      <c r="F45" s="16">
        <v>13.37</v>
      </c>
      <c r="G45" s="18">
        <v>3.43</v>
      </c>
      <c r="H45" s="29">
        <f t="shared" ref="H45:H46" si="26">TRUNC(G45 * (1+$I$5), 2)</f>
        <v>4.28</v>
      </c>
      <c r="I45" s="29">
        <f t="shared" ref="I45:I46" si="27">TRUNC(F45 * H45, 2)</f>
        <v>57.22</v>
      </c>
      <c r="J45" s="19">
        <f t="shared" si="3"/>
        <v>1.1268111717250537E-5</v>
      </c>
    </row>
    <row r="46" spans="1:10" ht="26.1" customHeight="1" x14ac:dyDescent="0.2">
      <c r="A46" s="24" t="s">
        <v>123</v>
      </c>
      <c r="B46" s="25" t="s">
        <v>117</v>
      </c>
      <c r="C46" s="24" t="s">
        <v>17</v>
      </c>
      <c r="D46" s="15" t="s">
        <v>118</v>
      </c>
      <c r="E46" s="17" t="s">
        <v>70</v>
      </c>
      <c r="F46" s="16">
        <v>11.42</v>
      </c>
      <c r="G46" s="18">
        <v>27.48</v>
      </c>
      <c r="H46" s="29">
        <f t="shared" si="26"/>
        <v>34.299999999999997</v>
      </c>
      <c r="I46" s="29">
        <f t="shared" si="27"/>
        <v>391.7</v>
      </c>
      <c r="J46" s="19">
        <f t="shared" si="3"/>
        <v>7.713595525422991E-5</v>
      </c>
    </row>
    <row r="47" spans="1:10" ht="24" customHeight="1" x14ac:dyDescent="0.2">
      <c r="A47" s="23" t="s">
        <v>124</v>
      </c>
      <c r="B47" s="23"/>
      <c r="C47" s="23"/>
      <c r="D47" s="11" t="s">
        <v>125</v>
      </c>
      <c r="E47" s="11"/>
      <c r="F47" s="12"/>
      <c r="G47" s="11">
        <v>1</v>
      </c>
      <c r="H47" s="11"/>
      <c r="I47" s="13">
        <f>SUM(I48:I51)</f>
        <v>607.09999999999991</v>
      </c>
      <c r="J47" s="14">
        <f t="shared" si="3"/>
        <v>1.1955383823038797E-4</v>
      </c>
    </row>
    <row r="48" spans="1:10" ht="26.1" customHeight="1" x14ac:dyDescent="0.2">
      <c r="A48" s="24" t="s">
        <v>126</v>
      </c>
      <c r="B48" s="25" t="s">
        <v>111</v>
      </c>
      <c r="C48" s="24" t="s">
        <v>17</v>
      </c>
      <c r="D48" s="15" t="s">
        <v>112</v>
      </c>
      <c r="E48" s="17" t="s">
        <v>70</v>
      </c>
      <c r="F48" s="16">
        <v>3.65</v>
      </c>
      <c r="G48" s="18">
        <v>90.19</v>
      </c>
      <c r="H48" s="29">
        <f t="shared" ref="H48:H51" si="28">TRUNC(G48 * (1+$I$5), 2)</f>
        <v>112.59</v>
      </c>
      <c r="I48" s="29">
        <f t="shared" ref="I48:I51" si="29">TRUNC(F48 * H48, 2)</f>
        <v>410.95</v>
      </c>
      <c r="J48" s="19">
        <f t="shared" si="3"/>
        <v>8.0926782771829916E-5</v>
      </c>
    </row>
    <row r="49" spans="1:10" ht="39" customHeight="1" x14ac:dyDescent="0.2">
      <c r="A49" s="24" t="s">
        <v>127</v>
      </c>
      <c r="B49" s="25" t="s">
        <v>114</v>
      </c>
      <c r="C49" s="24" t="s">
        <v>17</v>
      </c>
      <c r="D49" s="15" t="s">
        <v>115</v>
      </c>
      <c r="E49" s="17" t="s">
        <v>19</v>
      </c>
      <c r="F49" s="16">
        <v>4.84</v>
      </c>
      <c r="G49" s="18">
        <v>3.43</v>
      </c>
      <c r="H49" s="29">
        <f t="shared" si="28"/>
        <v>4.28</v>
      </c>
      <c r="I49" s="29">
        <f t="shared" si="29"/>
        <v>20.71</v>
      </c>
      <c r="J49" s="19">
        <f t="shared" si="3"/>
        <v>4.0783396306231845E-6</v>
      </c>
    </row>
    <row r="50" spans="1:10" ht="26.1" customHeight="1" x14ac:dyDescent="0.2">
      <c r="A50" s="24" t="s">
        <v>128</v>
      </c>
      <c r="B50" s="25" t="s">
        <v>117</v>
      </c>
      <c r="C50" s="24" t="s">
        <v>17</v>
      </c>
      <c r="D50" s="15" t="s">
        <v>118</v>
      </c>
      <c r="E50" s="17" t="s">
        <v>70</v>
      </c>
      <c r="F50" s="16">
        <v>1.23</v>
      </c>
      <c r="G50" s="18">
        <v>27.48</v>
      </c>
      <c r="H50" s="29">
        <f t="shared" si="28"/>
        <v>34.299999999999997</v>
      </c>
      <c r="I50" s="29">
        <f t="shared" si="29"/>
        <v>42.18</v>
      </c>
      <c r="J50" s="19">
        <f t="shared" si="3"/>
        <v>8.3063431009022659E-6</v>
      </c>
    </row>
    <row r="51" spans="1:10" ht="26.1" customHeight="1" x14ac:dyDescent="0.2">
      <c r="A51" s="24" t="s">
        <v>129</v>
      </c>
      <c r="B51" s="25" t="s">
        <v>130</v>
      </c>
      <c r="C51" s="24" t="s">
        <v>92</v>
      </c>
      <c r="D51" s="15" t="s">
        <v>131</v>
      </c>
      <c r="E51" s="17" t="s">
        <v>56</v>
      </c>
      <c r="F51" s="16">
        <v>1</v>
      </c>
      <c r="G51" s="18">
        <v>106.75</v>
      </c>
      <c r="H51" s="29">
        <f t="shared" si="28"/>
        <v>133.26</v>
      </c>
      <c r="I51" s="29">
        <f t="shared" si="29"/>
        <v>133.26</v>
      </c>
      <c r="J51" s="19">
        <f t="shared" si="3"/>
        <v>2.6242372727032619E-5</v>
      </c>
    </row>
    <row r="52" spans="1:10" ht="24" customHeight="1" x14ac:dyDescent="0.2">
      <c r="A52" s="22" t="s">
        <v>132</v>
      </c>
      <c r="B52" s="22"/>
      <c r="C52" s="22"/>
      <c r="D52" s="7" t="s">
        <v>133</v>
      </c>
      <c r="E52" s="7"/>
      <c r="F52" s="8"/>
      <c r="G52" s="7">
        <v>1</v>
      </c>
      <c r="H52" s="7"/>
      <c r="I52" s="9">
        <f>I53+I63+I72+I82+I88</f>
        <v>348605.44</v>
      </c>
      <c r="J52" s="10">
        <f t="shared" si="3"/>
        <v>6.8649511414912254E-2</v>
      </c>
    </row>
    <row r="53" spans="1:10" ht="24" customHeight="1" x14ac:dyDescent="0.2">
      <c r="A53" s="23" t="s">
        <v>134</v>
      </c>
      <c r="B53" s="23"/>
      <c r="C53" s="23"/>
      <c r="D53" s="11" t="s">
        <v>135</v>
      </c>
      <c r="E53" s="11"/>
      <c r="F53" s="12"/>
      <c r="G53" s="11">
        <v>1</v>
      </c>
      <c r="H53" s="11"/>
      <c r="I53" s="13">
        <f>SUM(I54:I62)</f>
        <v>192225.68</v>
      </c>
      <c r="J53" s="14">
        <f t="shared" si="3"/>
        <v>3.7854254406928557E-2</v>
      </c>
    </row>
    <row r="54" spans="1:10" ht="51.95" customHeight="1" x14ac:dyDescent="0.2">
      <c r="A54" s="24" t="s">
        <v>136</v>
      </c>
      <c r="B54" s="25" t="s">
        <v>137</v>
      </c>
      <c r="C54" s="24" t="s">
        <v>17</v>
      </c>
      <c r="D54" s="15" t="s">
        <v>138</v>
      </c>
      <c r="E54" s="17" t="s">
        <v>56</v>
      </c>
      <c r="F54" s="16">
        <v>360</v>
      </c>
      <c r="G54" s="18">
        <v>65.22</v>
      </c>
      <c r="H54" s="29">
        <f t="shared" ref="H54" si="30">TRUNC(G54 * (1+$I$5), 2)</f>
        <v>81.42</v>
      </c>
      <c r="I54" s="29">
        <f t="shared" ref="I54" si="31">TRUNC(F54 * H54, 2)</f>
        <v>29311.200000000001</v>
      </c>
      <c r="J54" s="19">
        <f t="shared" si="3"/>
        <v>5.7721404433183146E-3</v>
      </c>
    </row>
    <row r="55" spans="1:10" ht="51.95" customHeight="1" x14ac:dyDescent="0.2">
      <c r="A55" s="24" t="s">
        <v>139</v>
      </c>
      <c r="B55" s="25" t="s">
        <v>140</v>
      </c>
      <c r="C55" s="24" t="s">
        <v>17</v>
      </c>
      <c r="D55" s="15" t="s">
        <v>141</v>
      </c>
      <c r="E55" s="17" t="s">
        <v>56</v>
      </c>
      <c r="F55" s="16">
        <v>190</v>
      </c>
      <c r="G55" s="18">
        <v>126.61</v>
      </c>
      <c r="H55" s="29">
        <f t="shared" ref="H55:H62" si="32">TRUNC(G55 * (1+$I$5), 2)</f>
        <v>158.05000000000001</v>
      </c>
      <c r="I55" s="29">
        <f t="shared" ref="I55:I62" si="33">TRUNC(F55 * H55, 2)</f>
        <v>30029.5</v>
      </c>
      <c r="J55" s="19">
        <f t="shared" si="3"/>
        <v>5.9135924644036176E-3</v>
      </c>
    </row>
    <row r="56" spans="1:10" ht="51.95" customHeight="1" x14ac:dyDescent="0.2">
      <c r="A56" s="24" t="s">
        <v>142</v>
      </c>
      <c r="B56" s="25" t="s">
        <v>143</v>
      </c>
      <c r="C56" s="24" t="s">
        <v>17</v>
      </c>
      <c r="D56" s="15" t="s">
        <v>144</v>
      </c>
      <c r="E56" s="17" t="s">
        <v>56</v>
      </c>
      <c r="F56" s="16">
        <v>230</v>
      </c>
      <c r="G56" s="18">
        <v>243.27</v>
      </c>
      <c r="H56" s="29">
        <f t="shared" si="32"/>
        <v>303.69</v>
      </c>
      <c r="I56" s="29">
        <f t="shared" si="33"/>
        <v>69848.7</v>
      </c>
      <c r="J56" s="19">
        <f t="shared" si="3"/>
        <v>1.3755032417069513E-2</v>
      </c>
    </row>
    <row r="57" spans="1:10" ht="39" customHeight="1" x14ac:dyDescent="0.2">
      <c r="A57" s="24" t="s">
        <v>145</v>
      </c>
      <c r="B57" s="25" t="s">
        <v>146</v>
      </c>
      <c r="C57" s="24" t="s">
        <v>17</v>
      </c>
      <c r="D57" s="15" t="s">
        <v>147</v>
      </c>
      <c r="E57" s="17" t="s">
        <v>19</v>
      </c>
      <c r="F57" s="16">
        <v>33.03</v>
      </c>
      <c r="G57" s="18">
        <v>36.369999999999997</v>
      </c>
      <c r="H57" s="29">
        <f t="shared" si="32"/>
        <v>45.4</v>
      </c>
      <c r="I57" s="29">
        <f t="shared" si="33"/>
        <v>1499.56</v>
      </c>
      <c r="J57" s="19">
        <f t="shared" si="3"/>
        <v>2.9530250972946897E-4</v>
      </c>
    </row>
    <row r="58" spans="1:10" ht="39" customHeight="1" x14ac:dyDescent="0.2">
      <c r="A58" s="24" t="s">
        <v>148</v>
      </c>
      <c r="B58" s="25" t="s">
        <v>149</v>
      </c>
      <c r="C58" s="24" t="s">
        <v>17</v>
      </c>
      <c r="D58" s="15" t="s">
        <v>150</v>
      </c>
      <c r="E58" s="17" t="s">
        <v>19</v>
      </c>
      <c r="F58" s="16">
        <v>131.71</v>
      </c>
      <c r="G58" s="18">
        <v>216.68</v>
      </c>
      <c r="H58" s="29">
        <f t="shared" si="32"/>
        <v>270.5</v>
      </c>
      <c r="I58" s="29">
        <f t="shared" si="33"/>
        <v>35627.550000000003</v>
      </c>
      <c r="J58" s="19">
        <f t="shared" si="3"/>
        <v>7.0159946454374242E-3</v>
      </c>
    </row>
    <row r="59" spans="1:10" ht="39" customHeight="1" x14ac:dyDescent="0.2">
      <c r="A59" s="24" t="s">
        <v>151</v>
      </c>
      <c r="B59" s="25" t="s">
        <v>152</v>
      </c>
      <c r="C59" s="24" t="s">
        <v>17</v>
      </c>
      <c r="D59" s="15" t="s">
        <v>153</v>
      </c>
      <c r="E59" s="17" t="s">
        <v>154</v>
      </c>
      <c r="F59" s="16">
        <v>366.94</v>
      </c>
      <c r="G59" s="18">
        <v>13.06</v>
      </c>
      <c r="H59" s="29">
        <f t="shared" si="32"/>
        <v>16.3</v>
      </c>
      <c r="I59" s="29">
        <f t="shared" si="33"/>
        <v>5981.12</v>
      </c>
      <c r="J59" s="19">
        <f t="shared" si="3"/>
        <v>1.1778386640035222E-3</v>
      </c>
    </row>
    <row r="60" spans="1:10" ht="39" customHeight="1" x14ac:dyDescent="0.2">
      <c r="A60" s="24" t="s">
        <v>155</v>
      </c>
      <c r="B60" s="25" t="s">
        <v>156</v>
      </c>
      <c r="C60" s="24" t="s">
        <v>17</v>
      </c>
      <c r="D60" s="15" t="s">
        <v>157</v>
      </c>
      <c r="E60" s="17" t="s">
        <v>154</v>
      </c>
      <c r="F60" s="16">
        <v>225</v>
      </c>
      <c r="G60" s="18">
        <v>10.74</v>
      </c>
      <c r="H60" s="29">
        <f t="shared" si="32"/>
        <v>13.4</v>
      </c>
      <c r="I60" s="29">
        <f t="shared" si="33"/>
        <v>3015</v>
      </c>
      <c r="J60" s="19">
        <f t="shared" si="3"/>
        <v>5.9373220600332695E-4</v>
      </c>
    </row>
    <row r="61" spans="1:10" ht="39" customHeight="1" x14ac:dyDescent="0.2">
      <c r="A61" s="24" t="s">
        <v>158</v>
      </c>
      <c r="B61" s="25" t="s">
        <v>159</v>
      </c>
      <c r="C61" s="24" t="s">
        <v>17</v>
      </c>
      <c r="D61" s="15" t="s">
        <v>160</v>
      </c>
      <c r="E61" s="17" t="s">
        <v>154</v>
      </c>
      <c r="F61" s="16">
        <v>134.38</v>
      </c>
      <c r="G61" s="18">
        <v>18.37</v>
      </c>
      <c r="H61" s="29">
        <f t="shared" si="32"/>
        <v>22.93</v>
      </c>
      <c r="I61" s="29">
        <f t="shared" si="33"/>
        <v>3081.33</v>
      </c>
      <c r="J61" s="19">
        <f t="shared" si="3"/>
        <v>6.0679431453540013E-4</v>
      </c>
    </row>
    <row r="62" spans="1:10" ht="39" customHeight="1" x14ac:dyDescent="0.2">
      <c r="A62" s="24" t="s">
        <v>161</v>
      </c>
      <c r="B62" s="25" t="s">
        <v>162</v>
      </c>
      <c r="C62" s="24" t="s">
        <v>17</v>
      </c>
      <c r="D62" s="15" t="s">
        <v>163</v>
      </c>
      <c r="E62" s="17" t="s">
        <v>70</v>
      </c>
      <c r="F62" s="16">
        <v>15.55</v>
      </c>
      <c r="G62" s="18">
        <v>712.52</v>
      </c>
      <c r="H62" s="29">
        <f t="shared" si="32"/>
        <v>889.5</v>
      </c>
      <c r="I62" s="29">
        <f t="shared" si="33"/>
        <v>13831.72</v>
      </c>
      <c r="J62" s="19">
        <f t="shared" si="3"/>
        <v>2.7238267424279728E-3</v>
      </c>
    </row>
    <row r="63" spans="1:10" ht="24" customHeight="1" x14ac:dyDescent="0.2">
      <c r="A63" s="23" t="s">
        <v>164</v>
      </c>
      <c r="B63" s="23"/>
      <c r="C63" s="23"/>
      <c r="D63" s="11" t="s">
        <v>165</v>
      </c>
      <c r="E63" s="11"/>
      <c r="F63" s="12"/>
      <c r="G63" s="11">
        <v>1</v>
      </c>
      <c r="H63" s="11"/>
      <c r="I63" s="13">
        <f>SUM(I64:I71)</f>
        <v>130811.81999999999</v>
      </c>
      <c r="J63" s="14">
        <f t="shared" si="3"/>
        <v>2.5760262175757918E-2</v>
      </c>
    </row>
    <row r="64" spans="1:10" ht="39" customHeight="1" x14ac:dyDescent="0.2">
      <c r="A64" s="24" t="s">
        <v>166</v>
      </c>
      <c r="B64" s="25" t="s">
        <v>167</v>
      </c>
      <c r="C64" s="24" t="s">
        <v>17</v>
      </c>
      <c r="D64" s="15" t="s">
        <v>168</v>
      </c>
      <c r="E64" s="17" t="s">
        <v>19</v>
      </c>
      <c r="F64" s="16">
        <v>60.44</v>
      </c>
      <c r="G64" s="18">
        <v>34.9</v>
      </c>
      <c r="H64" s="29">
        <f t="shared" ref="H64" si="34">TRUNC(G64 * (1+$I$5), 2)</f>
        <v>43.56</v>
      </c>
      <c r="I64" s="29">
        <f t="shared" ref="I64" si="35">TRUNC(F64 * H64, 2)</f>
        <v>2632.76</v>
      </c>
      <c r="J64" s="19">
        <f t="shared" si="3"/>
        <v>5.1845917170060337E-4</v>
      </c>
    </row>
    <row r="65" spans="1:10" ht="39" customHeight="1" x14ac:dyDescent="0.2">
      <c r="A65" s="24" t="s">
        <v>169</v>
      </c>
      <c r="B65" s="25" t="s">
        <v>170</v>
      </c>
      <c r="C65" s="24" t="s">
        <v>17</v>
      </c>
      <c r="D65" s="15" t="s">
        <v>171</v>
      </c>
      <c r="E65" s="17" t="s">
        <v>70</v>
      </c>
      <c r="F65" s="16">
        <v>55.45</v>
      </c>
      <c r="G65" s="18">
        <v>437.14</v>
      </c>
      <c r="H65" s="29">
        <f t="shared" ref="H65:H71" si="36">TRUNC(G65 * (1+$I$5), 2)</f>
        <v>545.72</v>
      </c>
      <c r="I65" s="29">
        <f t="shared" ref="I65:I71" si="37">TRUNC(F65 * H65, 2)</f>
        <v>30260.17</v>
      </c>
      <c r="J65" s="19">
        <f t="shared" si="3"/>
        <v>5.95901740900023E-3</v>
      </c>
    </row>
    <row r="66" spans="1:10" ht="39" customHeight="1" x14ac:dyDescent="0.2">
      <c r="A66" s="24" t="s">
        <v>172</v>
      </c>
      <c r="B66" s="25" t="s">
        <v>173</v>
      </c>
      <c r="C66" s="24" t="s">
        <v>17</v>
      </c>
      <c r="D66" s="15" t="s">
        <v>174</v>
      </c>
      <c r="E66" s="17" t="s">
        <v>19</v>
      </c>
      <c r="F66" s="16">
        <v>349.55</v>
      </c>
      <c r="G66" s="18">
        <v>123.53</v>
      </c>
      <c r="H66" s="29">
        <f t="shared" si="36"/>
        <v>154.21</v>
      </c>
      <c r="I66" s="29">
        <f t="shared" si="37"/>
        <v>53904.1</v>
      </c>
      <c r="J66" s="19">
        <f t="shared" si="3"/>
        <v>1.0615124446309764E-2</v>
      </c>
    </row>
    <row r="67" spans="1:10" ht="39" customHeight="1" x14ac:dyDescent="0.2">
      <c r="A67" s="24" t="s">
        <v>175</v>
      </c>
      <c r="B67" s="25" t="s">
        <v>176</v>
      </c>
      <c r="C67" s="24" t="s">
        <v>17</v>
      </c>
      <c r="D67" s="15" t="s">
        <v>177</v>
      </c>
      <c r="E67" s="17" t="s">
        <v>154</v>
      </c>
      <c r="F67" s="16">
        <v>660.1</v>
      </c>
      <c r="G67" s="18">
        <v>15.02</v>
      </c>
      <c r="H67" s="29">
        <f t="shared" si="36"/>
        <v>18.75</v>
      </c>
      <c r="I67" s="29">
        <f t="shared" si="37"/>
        <v>12376.87</v>
      </c>
      <c r="J67" s="19">
        <f t="shared" si="3"/>
        <v>2.4373287988445763E-3</v>
      </c>
    </row>
    <row r="68" spans="1:10" ht="39" customHeight="1" x14ac:dyDescent="0.2">
      <c r="A68" s="24" t="s">
        <v>178</v>
      </c>
      <c r="B68" s="25" t="s">
        <v>152</v>
      </c>
      <c r="C68" s="24" t="s">
        <v>17</v>
      </c>
      <c r="D68" s="15" t="s">
        <v>153</v>
      </c>
      <c r="E68" s="17" t="s">
        <v>154</v>
      </c>
      <c r="F68" s="16">
        <v>113.6</v>
      </c>
      <c r="G68" s="18">
        <v>13.06</v>
      </c>
      <c r="H68" s="29">
        <f t="shared" si="36"/>
        <v>16.3</v>
      </c>
      <c r="I68" s="29">
        <f t="shared" si="37"/>
        <v>1851.68</v>
      </c>
      <c r="J68" s="19">
        <f t="shared" si="3"/>
        <v>3.6464412975530368E-4</v>
      </c>
    </row>
    <row r="69" spans="1:10" ht="39" customHeight="1" x14ac:dyDescent="0.2">
      <c r="A69" s="24" t="s">
        <v>179</v>
      </c>
      <c r="B69" s="25" t="s">
        <v>156</v>
      </c>
      <c r="C69" s="24" t="s">
        <v>17</v>
      </c>
      <c r="D69" s="15" t="s">
        <v>157</v>
      </c>
      <c r="E69" s="17" t="s">
        <v>154</v>
      </c>
      <c r="F69" s="16">
        <v>26.41</v>
      </c>
      <c r="G69" s="18">
        <v>10.74</v>
      </c>
      <c r="H69" s="29">
        <f t="shared" si="36"/>
        <v>13.4</v>
      </c>
      <c r="I69" s="29">
        <f t="shared" si="37"/>
        <v>353.89</v>
      </c>
      <c r="J69" s="19">
        <f t="shared" si="3"/>
        <v>6.9690179231349047E-5</v>
      </c>
    </row>
    <row r="70" spans="1:10" ht="39" customHeight="1" x14ac:dyDescent="0.2">
      <c r="A70" s="24" t="s">
        <v>180</v>
      </c>
      <c r="B70" s="25" t="s">
        <v>159</v>
      </c>
      <c r="C70" s="24" t="s">
        <v>17</v>
      </c>
      <c r="D70" s="15" t="s">
        <v>160</v>
      </c>
      <c r="E70" s="17" t="s">
        <v>154</v>
      </c>
      <c r="F70" s="16">
        <v>356.91</v>
      </c>
      <c r="G70" s="18">
        <v>18.37</v>
      </c>
      <c r="H70" s="29">
        <f t="shared" si="36"/>
        <v>22.93</v>
      </c>
      <c r="I70" s="29">
        <f t="shared" si="37"/>
        <v>8183.94</v>
      </c>
      <c r="J70" s="19">
        <f t="shared" si="3"/>
        <v>1.611631426201946E-3</v>
      </c>
    </row>
    <row r="71" spans="1:10" ht="39" customHeight="1" x14ac:dyDescent="0.2">
      <c r="A71" s="24" t="s">
        <v>181</v>
      </c>
      <c r="B71" s="25" t="s">
        <v>182</v>
      </c>
      <c r="C71" s="24" t="s">
        <v>17</v>
      </c>
      <c r="D71" s="15" t="s">
        <v>183</v>
      </c>
      <c r="E71" s="17" t="s">
        <v>70</v>
      </c>
      <c r="F71" s="16">
        <v>24.18</v>
      </c>
      <c r="G71" s="18">
        <v>703.91</v>
      </c>
      <c r="H71" s="29">
        <f t="shared" si="36"/>
        <v>878.76</v>
      </c>
      <c r="I71" s="29">
        <f t="shared" si="37"/>
        <v>21248.41</v>
      </c>
      <c r="J71" s="19">
        <f t="shared" si="3"/>
        <v>4.1843666147141469E-3</v>
      </c>
    </row>
    <row r="72" spans="1:10" ht="24" customHeight="1" x14ac:dyDescent="0.2">
      <c r="A72" s="23" t="s">
        <v>184</v>
      </c>
      <c r="B72" s="23"/>
      <c r="C72" s="23"/>
      <c r="D72" s="11" t="s">
        <v>185</v>
      </c>
      <c r="E72" s="11"/>
      <c r="F72" s="12"/>
      <c r="G72" s="11">
        <v>1</v>
      </c>
      <c r="H72" s="11"/>
      <c r="I72" s="13">
        <f>SUM(I73:I81)</f>
        <v>9606.17</v>
      </c>
      <c r="J72" s="14">
        <f t="shared" si="3"/>
        <v>1.8917056402464277E-3</v>
      </c>
    </row>
    <row r="73" spans="1:10" ht="51.95" customHeight="1" x14ac:dyDescent="0.2">
      <c r="A73" s="24" t="s">
        <v>186</v>
      </c>
      <c r="B73" s="25" t="s">
        <v>137</v>
      </c>
      <c r="C73" s="24" t="s">
        <v>17</v>
      </c>
      <c r="D73" s="15" t="s">
        <v>138</v>
      </c>
      <c r="E73" s="17" t="s">
        <v>56</v>
      </c>
      <c r="F73" s="16">
        <v>35</v>
      </c>
      <c r="G73" s="18">
        <v>65.22</v>
      </c>
      <c r="H73" s="29">
        <f t="shared" ref="H73" si="38">TRUNC(G73 * (1+$I$5), 2)</f>
        <v>81.42</v>
      </c>
      <c r="I73" s="29">
        <f t="shared" ref="I73" si="39">TRUNC(F73 * H73, 2)</f>
        <v>2849.7</v>
      </c>
      <c r="J73" s="19">
        <f t="shared" si="3"/>
        <v>5.611803208781694E-4</v>
      </c>
    </row>
    <row r="74" spans="1:10" ht="26.1" customHeight="1" x14ac:dyDescent="0.2">
      <c r="A74" s="24" t="s">
        <v>187</v>
      </c>
      <c r="B74" s="25" t="s">
        <v>188</v>
      </c>
      <c r="C74" s="24" t="s">
        <v>17</v>
      </c>
      <c r="D74" s="15" t="s">
        <v>189</v>
      </c>
      <c r="E74" s="17" t="s">
        <v>24</v>
      </c>
      <c r="F74" s="16">
        <v>5</v>
      </c>
      <c r="G74" s="18">
        <v>17.72</v>
      </c>
      <c r="H74" s="29">
        <f t="shared" ref="H74:H81" si="40">TRUNC(G74 * (1+$I$5), 2)</f>
        <v>22.12</v>
      </c>
      <c r="I74" s="29">
        <f t="shared" ref="I74:I81" si="41">TRUNC(F74 * H74, 2)</f>
        <v>110.6</v>
      </c>
      <c r="J74" s="19">
        <f t="shared" si="3"/>
        <v>2.1780027192029175E-5</v>
      </c>
    </row>
    <row r="75" spans="1:10" ht="39" customHeight="1" x14ac:dyDescent="0.2">
      <c r="A75" s="24" t="s">
        <v>190</v>
      </c>
      <c r="B75" s="25" t="s">
        <v>167</v>
      </c>
      <c r="C75" s="24" t="s">
        <v>17</v>
      </c>
      <c r="D75" s="15" t="s">
        <v>168</v>
      </c>
      <c r="E75" s="17" t="s">
        <v>19</v>
      </c>
      <c r="F75" s="16">
        <v>4.84</v>
      </c>
      <c r="G75" s="18">
        <v>34.9</v>
      </c>
      <c r="H75" s="29">
        <f t="shared" si="40"/>
        <v>43.56</v>
      </c>
      <c r="I75" s="29">
        <f t="shared" si="41"/>
        <v>210.83</v>
      </c>
      <c r="J75" s="19">
        <f t="shared" ref="J75:J138" si="42">I75/$H$591</f>
        <v>4.1517930677174604E-5</v>
      </c>
    </row>
    <row r="76" spans="1:10" ht="39" customHeight="1" x14ac:dyDescent="0.2">
      <c r="A76" s="24" t="s">
        <v>191</v>
      </c>
      <c r="B76" s="25" t="s">
        <v>192</v>
      </c>
      <c r="C76" s="24" t="s">
        <v>17</v>
      </c>
      <c r="D76" s="15" t="s">
        <v>193</v>
      </c>
      <c r="E76" s="17" t="s">
        <v>19</v>
      </c>
      <c r="F76" s="16">
        <v>4.4000000000000004</v>
      </c>
      <c r="G76" s="18">
        <v>139.32</v>
      </c>
      <c r="H76" s="29">
        <f t="shared" si="40"/>
        <v>173.92</v>
      </c>
      <c r="I76" s="29">
        <f t="shared" si="41"/>
        <v>765.24</v>
      </c>
      <c r="J76" s="19">
        <f t="shared" si="42"/>
        <v>1.5069573244510314E-4</v>
      </c>
    </row>
    <row r="77" spans="1:10" ht="39" customHeight="1" x14ac:dyDescent="0.2">
      <c r="A77" s="24" t="s">
        <v>194</v>
      </c>
      <c r="B77" s="25" t="s">
        <v>152</v>
      </c>
      <c r="C77" s="24" t="s">
        <v>17</v>
      </c>
      <c r="D77" s="15" t="s">
        <v>153</v>
      </c>
      <c r="E77" s="17" t="s">
        <v>154</v>
      </c>
      <c r="F77" s="16">
        <v>116.61</v>
      </c>
      <c r="G77" s="18">
        <v>13.06</v>
      </c>
      <c r="H77" s="29">
        <f t="shared" si="40"/>
        <v>16.3</v>
      </c>
      <c r="I77" s="29">
        <f t="shared" si="41"/>
        <v>1900.74</v>
      </c>
      <c r="J77" s="19">
        <f t="shared" si="42"/>
        <v>3.7430532445730137E-4</v>
      </c>
    </row>
    <row r="78" spans="1:10" ht="39" customHeight="1" x14ac:dyDescent="0.2">
      <c r="A78" s="24" t="s">
        <v>195</v>
      </c>
      <c r="B78" s="25" t="s">
        <v>156</v>
      </c>
      <c r="C78" s="24" t="s">
        <v>17</v>
      </c>
      <c r="D78" s="15" t="s">
        <v>157</v>
      </c>
      <c r="E78" s="17" t="s">
        <v>154</v>
      </c>
      <c r="F78" s="16">
        <v>83.78</v>
      </c>
      <c r="G78" s="18">
        <v>10.74</v>
      </c>
      <c r="H78" s="29">
        <f t="shared" si="40"/>
        <v>13.4</v>
      </c>
      <c r="I78" s="29">
        <f t="shared" si="41"/>
        <v>1122.6500000000001</v>
      </c>
      <c r="J78" s="19">
        <f t="shared" si="42"/>
        <v>2.2107909156538478E-4</v>
      </c>
    </row>
    <row r="79" spans="1:10" ht="39" customHeight="1" x14ac:dyDescent="0.2">
      <c r="A79" s="24" t="s">
        <v>196</v>
      </c>
      <c r="B79" s="25" t="s">
        <v>197</v>
      </c>
      <c r="C79" s="24" t="s">
        <v>17</v>
      </c>
      <c r="D79" s="15" t="s">
        <v>198</v>
      </c>
      <c r="E79" s="17" t="s">
        <v>154</v>
      </c>
      <c r="F79" s="16">
        <v>13.87</v>
      </c>
      <c r="G79" s="18">
        <v>11.2</v>
      </c>
      <c r="H79" s="29">
        <f t="shared" si="40"/>
        <v>13.98</v>
      </c>
      <c r="I79" s="29">
        <f t="shared" si="41"/>
        <v>193.9</v>
      </c>
      <c r="J79" s="19">
        <f t="shared" si="42"/>
        <v>3.8183971722734697E-5</v>
      </c>
    </row>
    <row r="80" spans="1:10" ht="39" customHeight="1" x14ac:dyDescent="0.2">
      <c r="A80" s="24" t="s">
        <v>199</v>
      </c>
      <c r="B80" s="25" t="s">
        <v>159</v>
      </c>
      <c r="C80" s="24" t="s">
        <v>17</v>
      </c>
      <c r="D80" s="15" t="s">
        <v>160</v>
      </c>
      <c r="E80" s="17" t="s">
        <v>154</v>
      </c>
      <c r="F80" s="16">
        <v>13.08</v>
      </c>
      <c r="G80" s="18">
        <v>18.37</v>
      </c>
      <c r="H80" s="29">
        <f t="shared" si="40"/>
        <v>22.93</v>
      </c>
      <c r="I80" s="29">
        <f t="shared" si="41"/>
        <v>299.92</v>
      </c>
      <c r="J80" s="19">
        <f t="shared" si="42"/>
        <v>5.9062077354732284E-5</v>
      </c>
    </row>
    <row r="81" spans="1:10" ht="39" customHeight="1" x14ac:dyDescent="0.2">
      <c r="A81" s="24" t="s">
        <v>200</v>
      </c>
      <c r="B81" s="25" t="s">
        <v>162</v>
      </c>
      <c r="C81" s="24" t="s">
        <v>17</v>
      </c>
      <c r="D81" s="15" t="s">
        <v>163</v>
      </c>
      <c r="E81" s="17" t="s">
        <v>70</v>
      </c>
      <c r="F81" s="16">
        <v>2.42</v>
      </c>
      <c r="G81" s="18">
        <v>712.52</v>
      </c>
      <c r="H81" s="29">
        <f t="shared" si="40"/>
        <v>889.5</v>
      </c>
      <c r="I81" s="29">
        <f t="shared" si="41"/>
        <v>2152.59</v>
      </c>
      <c r="J81" s="19">
        <f t="shared" si="42"/>
        <v>4.2390116395379826E-4</v>
      </c>
    </row>
    <row r="82" spans="1:10" ht="24" customHeight="1" x14ac:dyDescent="0.2">
      <c r="A82" s="23" t="s">
        <v>201</v>
      </c>
      <c r="B82" s="23"/>
      <c r="C82" s="23"/>
      <c r="D82" s="11" t="s">
        <v>202</v>
      </c>
      <c r="E82" s="11"/>
      <c r="F82" s="12"/>
      <c r="G82" s="11">
        <v>1</v>
      </c>
      <c r="H82" s="11"/>
      <c r="I82" s="13">
        <f>SUM(I83:I87)</f>
        <v>3142.9300000000003</v>
      </c>
      <c r="J82" s="14">
        <f t="shared" si="42"/>
        <v>6.1892496259172028E-4</v>
      </c>
    </row>
    <row r="83" spans="1:10" ht="51.95" customHeight="1" x14ac:dyDescent="0.2">
      <c r="A83" s="24" t="s">
        <v>203</v>
      </c>
      <c r="B83" s="25" t="s">
        <v>137</v>
      </c>
      <c r="C83" s="24" t="s">
        <v>17</v>
      </c>
      <c r="D83" s="15" t="s">
        <v>138</v>
      </c>
      <c r="E83" s="17" t="s">
        <v>56</v>
      </c>
      <c r="F83" s="16">
        <v>17.5</v>
      </c>
      <c r="G83" s="18">
        <v>65.22</v>
      </c>
      <c r="H83" s="29">
        <f t="shared" ref="H83" si="43">TRUNC(G83 * (1+$I$5), 2)</f>
        <v>81.42</v>
      </c>
      <c r="I83" s="29">
        <f t="shared" ref="I83" si="44">TRUNC(F83 * H83, 2)</f>
        <v>1424.85</v>
      </c>
      <c r="J83" s="19">
        <f t="shared" si="42"/>
        <v>2.805901604390847E-4</v>
      </c>
    </row>
    <row r="84" spans="1:10" ht="39" customHeight="1" x14ac:dyDescent="0.2">
      <c r="A84" s="24" t="s">
        <v>204</v>
      </c>
      <c r="B84" s="25" t="s">
        <v>167</v>
      </c>
      <c r="C84" s="24" t="s">
        <v>17</v>
      </c>
      <c r="D84" s="15" t="s">
        <v>168</v>
      </c>
      <c r="E84" s="17" t="s">
        <v>19</v>
      </c>
      <c r="F84" s="16">
        <v>1.25</v>
      </c>
      <c r="G84" s="18">
        <v>34.9</v>
      </c>
      <c r="H84" s="29">
        <f t="shared" ref="H84:H87" si="45">TRUNC(G84 * (1+$I$5), 2)</f>
        <v>43.56</v>
      </c>
      <c r="I84" s="29">
        <f t="shared" ref="I84:I87" si="46">TRUNC(F84 * H84, 2)</f>
        <v>54.45</v>
      </c>
      <c r="J84" s="19">
        <f t="shared" si="42"/>
        <v>1.0722626406925757E-5</v>
      </c>
    </row>
    <row r="85" spans="1:10" ht="39" customHeight="1" x14ac:dyDescent="0.2">
      <c r="A85" s="24" t="s">
        <v>205</v>
      </c>
      <c r="B85" s="25" t="s">
        <v>192</v>
      </c>
      <c r="C85" s="24" t="s">
        <v>17</v>
      </c>
      <c r="D85" s="15" t="s">
        <v>193</v>
      </c>
      <c r="E85" s="17" t="s">
        <v>19</v>
      </c>
      <c r="F85" s="16">
        <v>5</v>
      </c>
      <c r="G85" s="18">
        <v>139.32</v>
      </c>
      <c r="H85" s="29">
        <f t="shared" si="45"/>
        <v>173.92</v>
      </c>
      <c r="I85" s="29">
        <f t="shared" si="46"/>
        <v>869.6</v>
      </c>
      <c r="J85" s="19">
        <f t="shared" si="42"/>
        <v>1.7124694074311547E-4</v>
      </c>
    </row>
    <row r="86" spans="1:10" ht="39" customHeight="1" x14ac:dyDescent="0.2">
      <c r="A86" s="24" t="s">
        <v>206</v>
      </c>
      <c r="B86" s="25" t="s">
        <v>159</v>
      </c>
      <c r="C86" s="24" t="s">
        <v>17</v>
      </c>
      <c r="D86" s="15" t="s">
        <v>160</v>
      </c>
      <c r="E86" s="17" t="s">
        <v>154</v>
      </c>
      <c r="F86" s="16">
        <v>10.19</v>
      </c>
      <c r="G86" s="18">
        <v>18.37</v>
      </c>
      <c r="H86" s="29">
        <f t="shared" si="45"/>
        <v>22.93</v>
      </c>
      <c r="I86" s="29">
        <f t="shared" si="46"/>
        <v>233.65</v>
      </c>
      <c r="J86" s="19">
        <f t="shared" si="42"/>
        <v>4.6011784388947712E-5</v>
      </c>
    </row>
    <row r="87" spans="1:10" ht="39" customHeight="1" x14ac:dyDescent="0.2">
      <c r="A87" s="24" t="s">
        <v>207</v>
      </c>
      <c r="B87" s="25" t="s">
        <v>162</v>
      </c>
      <c r="C87" s="24" t="s">
        <v>17</v>
      </c>
      <c r="D87" s="15" t="s">
        <v>163</v>
      </c>
      <c r="E87" s="17" t="s">
        <v>70</v>
      </c>
      <c r="F87" s="16">
        <v>0.63</v>
      </c>
      <c r="G87" s="18">
        <v>712.52</v>
      </c>
      <c r="H87" s="29">
        <f t="shared" si="45"/>
        <v>889.5</v>
      </c>
      <c r="I87" s="29">
        <f t="shared" si="46"/>
        <v>560.38</v>
      </c>
      <c r="J87" s="19">
        <f t="shared" si="42"/>
        <v>1.1035345061364655E-4</v>
      </c>
    </row>
    <row r="88" spans="1:10" ht="24" customHeight="1" x14ac:dyDescent="0.2">
      <c r="A88" s="23" t="s">
        <v>208</v>
      </c>
      <c r="B88" s="23"/>
      <c r="C88" s="23"/>
      <c r="D88" s="11" t="s">
        <v>209</v>
      </c>
      <c r="E88" s="11"/>
      <c r="F88" s="12"/>
      <c r="G88" s="11">
        <v>1</v>
      </c>
      <c r="H88" s="11"/>
      <c r="I88" s="13">
        <f>SUM(I89:I93)</f>
        <v>12818.84</v>
      </c>
      <c r="J88" s="14">
        <f t="shared" si="42"/>
        <v>2.5243642293876246E-3</v>
      </c>
    </row>
    <row r="89" spans="1:10" ht="39" customHeight="1" x14ac:dyDescent="0.2">
      <c r="A89" s="24" t="s">
        <v>210</v>
      </c>
      <c r="B89" s="25" t="s">
        <v>167</v>
      </c>
      <c r="C89" s="24" t="s">
        <v>17</v>
      </c>
      <c r="D89" s="15" t="s">
        <v>168</v>
      </c>
      <c r="E89" s="17" t="s">
        <v>19</v>
      </c>
      <c r="F89" s="16">
        <v>12.12</v>
      </c>
      <c r="G89" s="18">
        <v>34.9</v>
      </c>
      <c r="H89" s="29">
        <f t="shared" ref="H89" si="47">TRUNC(G89 * (1+$I$5), 2)</f>
        <v>43.56</v>
      </c>
      <c r="I89" s="29">
        <f t="shared" ref="I89" si="48">TRUNC(F89 * H89, 2)</f>
        <v>527.94000000000005</v>
      </c>
      <c r="J89" s="19">
        <f t="shared" si="42"/>
        <v>1.039651677735975E-4</v>
      </c>
    </row>
    <row r="90" spans="1:10" ht="39" customHeight="1" x14ac:dyDescent="0.2">
      <c r="A90" s="24" t="s">
        <v>211</v>
      </c>
      <c r="B90" s="25" t="s">
        <v>170</v>
      </c>
      <c r="C90" s="24" t="s">
        <v>17</v>
      </c>
      <c r="D90" s="15" t="s">
        <v>171</v>
      </c>
      <c r="E90" s="17" t="s">
        <v>70</v>
      </c>
      <c r="F90" s="16">
        <v>1.1299999999999999</v>
      </c>
      <c r="G90" s="18">
        <v>437.14</v>
      </c>
      <c r="H90" s="29">
        <f t="shared" ref="H90:H93" si="49">TRUNC(G90 * (1+$I$5), 2)</f>
        <v>545.72</v>
      </c>
      <c r="I90" s="29">
        <f t="shared" ref="I90:I93" si="50">TRUNC(F90 * H90, 2)</f>
        <v>616.66</v>
      </c>
      <c r="J90" s="19">
        <f t="shared" si="42"/>
        <v>1.2143645179237532E-4</v>
      </c>
    </row>
    <row r="91" spans="1:10" ht="39" customHeight="1" x14ac:dyDescent="0.2">
      <c r="A91" s="24" t="s">
        <v>212</v>
      </c>
      <c r="B91" s="25" t="s">
        <v>173</v>
      </c>
      <c r="C91" s="24" t="s">
        <v>17</v>
      </c>
      <c r="D91" s="15" t="s">
        <v>174</v>
      </c>
      <c r="E91" s="17" t="s">
        <v>19</v>
      </c>
      <c r="F91" s="16">
        <v>44.47</v>
      </c>
      <c r="G91" s="18">
        <v>123.53</v>
      </c>
      <c r="H91" s="29">
        <f t="shared" si="49"/>
        <v>154.21</v>
      </c>
      <c r="I91" s="29">
        <f t="shared" si="50"/>
        <v>6857.71</v>
      </c>
      <c r="J91" s="19">
        <f t="shared" si="42"/>
        <v>1.3504621182192623E-3</v>
      </c>
    </row>
    <row r="92" spans="1:10" ht="39" customHeight="1" x14ac:dyDescent="0.2">
      <c r="A92" s="24" t="s">
        <v>213</v>
      </c>
      <c r="B92" s="25" t="s">
        <v>176</v>
      </c>
      <c r="C92" s="24" t="s">
        <v>17</v>
      </c>
      <c r="D92" s="15" t="s">
        <v>177</v>
      </c>
      <c r="E92" s="17" t="s">
        <v>154</v>
      </c>
      <c r="F92" s="16">
        <v>84.2</v>
      </c>
      <c r="G92" s="18">
        <v>15.02</v>
      </c>
      <c r="H92" s="29">
        <f t="shared" si="49"/>
        <v>18.75</v>
      </c>
      <c r="I92" s="29">
        <f t="shared" si="50"/>
        <v>1578.75</v>
      </c>
      <c r="J92" s="19">
        <f t="shared" si="42"/>
        <v>3.1089708796940382E-4</v>
      </c>
    </row>
    <row r="93" spans="1:10" ht="39" customHeight="1" x14ac:dyDescent="0.2">
      <c r="A93" s="24" t="s">
        <v>214</v>
      </c>
      <c r="B93" s="25" t="s">
        <v>162</v>
      </c>
      <c r="C93" s="24" t="s">
        <v>17</v>
      </c>
      <c r="D93" s="15" t="s">
        <v>163</v>
      </c>
      <c r="E93" s="17" t="s">
        <v>70</v>
      </c>
      <c r="F93" s="16">
        <v>3.64</v>
      </c>
      <c r="G93" s="18">
        <v>712.52</v>
      </c>
      <c r="H93" s="29">
        <f t="shared" si="49"/>
        <v>889.5</v>
      </c>
      <c r="I93" s="29">
        <f t="shared" si="50"/>
        <v>3237.78</v>
      </c>
      <c r="J93" s="19">
        <f t="shared" si="42"/>
        <v>6.376034036329858E-4</v>
      </c>
    </row>
    <row r="94" spans="1:10" ht="24" customHeight="1" x14ac:dyDescent="0.2">
      <c r="A94" s="22" t="s">
        <v>215</v>
      </c>
      <c r="B94" s="22"/>
      <c r="C94" s="22"/>
      <c r="D94" s="7" t="s">
        <v>216</v>
      </c>
      <c r="E94" s="7"/>
      <c r="F94" s="8"/>
      <c r="G94" s="7">
        <v>1</v>
      </c>
      <c r="H94" s="7"/>
      <c r="I94" s="9">
        <f>I95+I101+I107+I109+I114</f>
        <v>155171.55000000002</v>
      </c>
      <c r="J94" s="10">
        <f t="shared" si="42"/>
        <v>3.0557328918890733E-2</v>
      </c>
    </row>
    <row r="95" spans="1:10" ht="24" customHeight="1" x14ac:dyDescent="0.2">
      <c r="A95" s="23" t="s">
        <v>217</v>
      </c>
      <c r="B95" s="23"/>
      <c r="C95" s="23"/>
      <c r="D95" s="11" t="s">
        <v>218</v>
      </c>
      <c r="E95" s="11"/>
      <c r="F95" s="12"/>
      <c r="G95" s="11">
        <v>1</v>
      </c>
      <c r="H95" s="11"/>
      <c r="I95" s="13">
        <f>SUM(I96:I100)</f>
        <v>63899.91</v>
      </c>
      <c r="J95" s="14">
        <f t="shared" si="42"/>
        <v>1.2583560374034512E-2</v>
      </c>
    </row>
    <row r="96" spans="1:10" ht="51.95" customHeight="1" x14ac:dyDescent="0.2">
      <c r="A96" s="24" t="s">
        <v>219</v>
      </c>
      <c r="B96" s="25" t="s">
        <v>220</v>
      </c>
      <c r="C96" s="24" t="s">
        <v>17</v>
      </c>
      <c r="D96" s="15" t="s">
        <v>221</v>
      </c>
      <c r="E96" s="17" t="s">
        <v>19</v>
      </c>
      <c r="F96" s="16">
        <v>333.34</v>
      </c>
      <c r="G96" s="18">
        <v>56.28</v>
      </c>
      <c r="H96" s="29">
        <f t="shared" ref="H96" si="51">TRUNC(G96 * (1+$I$5), 2)</f>
        <v>70.25</v>
      </c>
      <c r="I96" s="29">
        <f t="shared" ref="I96" si="52">TRUNC(F96 * H96, 2)</f>
        <v>23417.13</v>
      </c>
      <c r="J96" s="19">
        <f t="shared" si="42"/>
        <v>4.6114441967385371E-3</v>
      </c>
    </row>
    <row r="97" spans="1:10" ht="39" customHeight="1" x14ac:dyDescent="0.2">
      <c r="A97" s="24" t="s">
        <v>222</v>
      </c>
      <c r="B97" s="25" t="s">
        <v>223</v>
      </c>
      <c r="C97" s="24" t="s">
        <v>17</v>
      </c>
      <c r="D97" s="15" t="s">
        <v>224</v>
      </c>
      <c r="E97" s="17" t="s">
        <v>154</v>
      </c>
      <c r="F97" s="16">
        <v>839.33</v>
      </c>
      <c r="G97" s="18">
        <v>11.95</v>
      </c>
      <c r="H97" s="29">
        <f t="shared" ref="H97:H100" si="53">TRUNC(G97 * (1+$I$5), 2)</f>
        <v>14.91</v>
      </c>
      <c r="I97" s="29">
        <f t="shared" ref="I97:I100" si="54">TRUNC(F97 * H97, 2)</f>
        <v>12514.41</v>
      </c>
      <c r="J97" s="19">
        <f t="shared" si="42"/>
        <v>2.4644140153001971E-3</v>
      </c>
    </row>
    <row r="98" spans="1:10" ht="39" customHeight="1" x14ac:dyDescent="0.2">
      <c r="A98" s="24" t="s">
        <v>225</v>
      </c>
      <c r="B98" s="25" t="s">
        <v>226</v>
      </c>
      <c r="C98" s="24" t="s">
        <v>17</v>
      </c>
      <c r="D98" s="15" t="s">
        <v>227</v>
      </c>
      <c r="E98" s="17" t="s">
        <v>154</v>
      </c>
      <c r="F98" s="16">
        <v>312.88</v>
      </c>
      <c r="G98" s="18">
        <v>10.02</v>
      </c>
      <c r="H98" s="29">
        <f t="shared" si="53"/>
        <v>12.5</v>
      </c>
      <c r="I98" s="29">
        <f t="shared" si="54"/>
        <v>3911</v>
      </c>
      <c r="J98" s="19">
        <f t="shared" si="42"/>
        <v>7.7017799591343672E-4</v>
      </c>
    </row>
    <row r="99" spans="1:10" ht="39" customHeight="1" x14ac:dyDescent="0.2">
      <c r="A99" s="24" t="s">
        <v>228</v>
      </c>
      <c r="B99" s="25" t="s">
        <v>229</v>
      </c>
      <c r="C99" s="24" t="s">
        <v>17</v>
      </c>
      <c r="D99" s="15" t="s">
        <v>230</v>
      </c>
      <c r="E99" s="17" t="s">
        <v>154</v>
      </c>
      <c r="F99" s="16">
        <v>450.22</v>
      </c>
      <c r="G99" s="18">
        <v>15.34</v>
      </c>
      <c r="H99" s="29">
        <f t="shared" si="53"/>
        <v>19.149999999999999</v>
      </c>
      <c r="I99" s="29">
        <f t="shared" si="54"/>
        <v>8621.7099999999991</v>
      </c>
      <c r="J99" s="19">
        <f t="shared" si="42"/>
        <v>1.6978397671047905E-3</v>
      </c>
    </row>
    <row r="100" spans="1:10" ht="39" customHeight="1" x14ac:dyDescent="0.2">
      <c r="A100" s="24" t="s">
        <v>231</v>
      </c>
      <c r="B100" s="25" t="s">
        <v>232</v>
      </c>
      <c r="C100" s="24" t="s">
        <v>17</v>
      </c>
      <c r="D100" s="15" t="s">
        <v>233</v>
      </c>
      <c r="E100" s="17" t="s">
        <v>70</v>
      </c>
      <c r="F100" s="16">
        <v>18.25</v>
      </c>
      <c r="G100" s="18">
        <v>677.5</v>
      </c>
      <c r="H100" s="29">
        <f t="shared" si="53"/>
        <v>845.79</v>
      </c>
      <c r="I100" s="29">
        <f t="shared" si="54"/>
        <v>15435.66</v>
      </c>
      <c r="J100" s="19">
        <f t="shared" si="42"/>
        <v>3.0396843989775502E-3</v>
      </c>
    </row>
    <row r="101" spans="1:10" ht="24" customHeight="1" x14ac:dyDescent="0.2">
      <c r="A101" s="23" t="s">
        <v>234</v>
      </c>
      <c r="B101" s="23"/>
      <c r="C101" s="23"/>
      <c r="D101" s="11" t="s">
        <v>235</v>
      </c>
      <c r="E101" s="11"/>
      <c r="F101" s="12"/>
      <c r="G101" s="11">
        <v>1</v>
      </c>
      <c r="H101" s="11"/>
      <c r="I101" s="13">
        <f>SUM(I102:I106)</f>
        <v>74678.05</v>
      </c>
      <c r="J101" s="14">
        <f t="shared" si="42"/>
        <v>1.4706057501335574E-2</v>
      </c>
    </row>
    <row r="102" spans="1:10" ht="51.95" customHeight="1" x14ac:dyDescent="0.2">
      <c r="A102" s="24" t="s">
        <v>236</v>
      </c>
      <c r="B102" s="25" t="s">
        <v>237</v>
      </c>
      <c r="C102" s="24" t="s">
        <v>17</v>
      </c>
      <c r="D102" s="15" t="s">
        <v>238</v>
      </c>
      <c r="E102" s="17" t="s">
        <v>19</v>
      </c>
      <c r="F102" s="16">
        <v>344.1</v>
      </c>
      <c r="G102" s="18">
        <v>80.849999999999994</v>
      </c>
      <c r="H102" s="29">
        <f t="shared" ref="H102" si="55">TRUNC(G102 * (1+$I$5), 2)</f>
        <v>100.93</v>
      </c>
      <c r="I102" s="29">
        <f t="shared" ref="I102" si="56">TRUNC(F102 * H102, 2)</f>
        <v>34730.01</v>
      </c>
      <c r="J102" s="19">
        <f t="shared" si="42"/>
        <v>6.8392455893259065E-3</v>
      </c>
    </row>
    <row r="103" spans="1:10" ht="39" customHeight="1" x14ac:dyDescent="0.2">
      <c r="A103" s="24" t="s">
        <v>239</v>
      </c>
      <c r="B103" s="25" t="s">
        <v>240</v>
      </c>
      <c r="C103" s="24" t="s">
        <v>17</v>
      </c>
      <c r="D103" s="15" t="s">
        <v>241</v>
      </c>
      <c r="E103" s="17" t="s">
        <v>154</v>
      </c>
      <c r="F103" s="16">
        <v>675.91</v>
      </c>
      <c r="G103" s="18">
        <v>13.42</v>
      </c>
      <c r="H103" s="29">
        <f t="shared" ref="H103:H106" si="57">TRUNC(G103 * (1+$I$5), 2)</f>
        <v>16.75</v>
      </c>
      <c r="I103" s="29">
        <f t="shared" ref="I103:I106" si="58">TRUNC(F103 * H103, 2)</f>
        <v>11321.49</v>
      </c>
      <c r="J103" s="19">
        <f t="shared" si="42"/>
        <v>2.2294969263497865E-3</v>
      </c>
    </row>
    <row r="104" spans="1:10" ht="39" customHeight="1" x14ac:dyDescent="0.2">
      <c r="A104" s="24" t="s">
        <v>242</v>
      </c>
      <c r="B104" s="25" t="s">
        <v>223</v>
      </c>
      <c r="C104" s="24" t="s">
        <v>17</v>
      </c>
      <c r="D104" s="15" t="s">
        <v>224</v>
      </c>
      <c r="E104" s="17" t="s">
        <v>154</v>
      </c>
      <c r="F104" s="16">
        <v>9.64</v>
      </c>
      <c r="G104" s="18">
        <v>11.95</v>
      </c>
      <c r="H104" s="29">
        <f t="shared" si="57"/>
        <v>14.91</v>
      </c>
      <c r="I104" s="29">
        <f t="shared" si="58"/>
        <v>143.72999999999999</v>
      </c>
      <c r="J104" s="19">
        <f t="shared" si="42"/>
        <v>2.8304189044397407E-5</v>
      </c>
    </row>
    <row r="105" spans="1:10" ht="39" customHeight="1" x14ac:dyDescent="0.2">
      <c r="A105" s="24" t="s">
        <v>243</v>
      </c>
      <c r="B105" s="25" t="s">
        <v>229</v>
      </c>
      <c r="C105" s="24" t="s">
        <v>17</v>
      </c>
      <c r="D105" s="15" t="s">
        <v>230</v>
      </c>
      <c r="E105" s="17" t="s">
        <v>154</v>
      </c>
      <c r="F105" s="16">
        <v>365.31</v>
      </c>
      <c r="G105" s="18">
        <v>15.34</v>
      </c>
      <c r="H105" s="29">
        <f t="shared" si="57"/>
        <v>19.149999999999999</v>
      </c>
      <c r="I105" s="29">
        <f t="shared" si="58"/>
        <v>6995.68</v>
      </c>
      <c r="J105" s="19">
        <f t="shared" si="42"/>
        <v>1.3776320128999519E-3</v>
      </c>
    </row>
    <row r="106" spans="1:10" ht="39" customHeight="1" x14ac:dyDescent="0.2">
      <c r="A106" s="24" t="s">
        <v>244</v>
      </c>
      <c r="B106" s="25" t="s">
        <v>245</v>
      </c>
      <c r="C106" s="24" t="s">
        <v>17</v>
      </c>
      <c r="D106" s="15" t="s">
        <v>246</v>
      </c>
      <c r="E106" s="17" t="s">
        <v>70</v>
      </c>
      <c r="F106" s="16">
        <v>24.55</v>
      </c>
      <c r="G106" s="18">
        <v>701.09</v>
      </c>
      <c r="H106" s="29">
        <f t="shared" si="57"/>
        <v>875.24</v>
      </c>
      <c r="I106" s="29">
        <f t="shared" si="58"/>
        <v>21487.14</v>
      </c>
      <c r="J106" s="19">
        <f t="shared" si="42"/>
        <v>4.2313787837155309E-3</v>
      </c>
    </row>
    <row r="107" spans="1:10" ht="24" customHeight="1" x14ac:dyDescent="0.2">
      <c r="A107" s="23" t="s">
        <v>247</v>
      </c>
      <c r="B107" s="23"/>
      <c r="C107" s="23"/>
      <c r="D107" s="11" t="s">
        <v>248</v>
      </c>
      <c r="E107" s="11"/>
      <c r="F107" s="12"/>
      <c r="G107" s="11">
        <v>1</v>
      </c>
      <c r="H107" s="11"/>
      <c r="I107" s="13">
        <f>SUM(I108)</f>
        <v>9285.41</v>
      </c>
      <c r="J107" s="14">
        <f t="shared" si="42"/>
        <v>1.8285396228674468E-3</v>
      </c>
    </row>
    <row r="108" spans="1:10" ht="26.1" customHeight="1" x14ac:dyDescent="0.2">
      <c r="A108" s="24" t="s">
        <v>249</v>
      </c>
      <c r="B108" s="25" t="s">
        <v>250</v>
      </c>
      <c r="C108" s="24" t="s">
        <v>17</v>
      </c>
      <c r="D108" s="15" t="s">
        <v>251</v>
      </c>
      <c r="E108" s="17" t="s">
        <v>56</v>
      </c>
      <c r="F108" s="16">
        <v>124.12</v>
      </c>
      <c r="G108" s="18">
        <v>59.93</v>
      </c>
      <c r="H108" s="29">
        <f t="shared" ref="H108" si="59">TRUNC(G108 * (1+$I$5), 2)</f>
        <v>74.81</v>
      </c>
      <c r="I108" s="29">
        <f t="shared" ref="I108" si="60">TRUNC(F108 * H108, 2)</f>
        <v>9285.41</v>
      </c>
      <c r="J108" s="19">
        <f t="shared" si="42"/>
        <v>1.8285396228674468E-3</v>
      </c>
    </row>
    <row r="109" spans="1:10" ht="24" customHeight="1" x14ac:dyDescent="0.2">
      <c r="A109" s="23" t="s">
        <v>252</v>
      </c>
      <c r="B109" s="23"/>
      <c r="C109" s="23"/>
      <c r="D109" s="11" t="s">
        <v>253</v>
      </c>
      <c r="E109" s="11"/>
      <c r="F109" s="12"/>
      <c r="G109" s="11">
        <v>1</v>
      </c>
      <c r="H109" s="11"/>
      <c r="I109" s="13">
        <f>SUM(I110:I113)</f>
        <v>3278.2999999999997</v>
      </c>
      <c r="J109" s="14">
        <f t="shared" si="42"/>
        <v>6.4558284939990275E-4</v>
      </c>
    </row>
    <row r="110" spans="1:10" ht="51.95" customHeight="1" x14ac:dyDescent="0.2">
      <c r="A110" s="24" t="s">
        <v>254</v>
      </c>
      <c r="B110" s="25" t="s">
        <v>220</v>
      </c>
      <c r="C110" s="24" t="s">
        <v>17</v>
      </c>
      <c r="D110" s="15" t="s">
        <v>221</v>
      </c>
      <c r="E110" s="17" t="s">
        <v>19</v>
      </c>
      <c r="F110" s="16">
        <v>18</v>
      </c>
      <c r="G110" s="18">
        <v>56.28</v>
      </c>
      <c r="H110" s="29">
        <f t="shared" ref="H110" si="61">TRUNC(G110 * (1+$I$5), 2)</f>
        <v>70.25</v>
      </c>
      <c r="I110" s="29">
        <f t="shared" ref="I110" si="62">TRUNC(F110 * H110, 2)</f>
        <v>1264.5</v>
      </c>
      <c r="J110" s="19">
        <f t="shared" si="42"/>
        <v>2.4901305953273863E-4</v>
      </c>
    </row>
    <row r="111" spans="1:10" ht="39" customHeight="1" x14ac:dyDescent="0.2">
      <c r="A111" s="24" t="s">
        <v>255</v>
      </c>
      <c r="B111" s="25" t="s">
        <v>240</v>
      </c>
      <c r="C111" s="24" t="s">
        <v>17</v>
      </c>
      <c r="D111" s="15" t="s">
        <v>241</v>
      </c>
      <c r="E111" s="17" t="s">
        <v>154</v>
      </c>
      <c r="F111" s="16">
        <v>13.66</v>
      </c>
      <c r="G111" s="18">
        <v>13.42</v>
      </c>
      <c r="H111" s="29">
        <f t="shared" ref="H111:H113" si="63">TRUNC(G111 * (1+$I$5), 2)</f>
        <v>16.75</v>
      </c>
      <c r="I111" s="29">
        <f t="shared" ref="I111:I113" si="64">TRUNC(F111 * H111, 2)</f>
        <v>228.8</v>
      </c>
      <c r="J111" s="19">
        <f t="shared" si="42"/>
        <v>4.5056692780617321E-5</v>
      </c>
    </row>
    <row r="112" spans="1:10" ht="39" customHeight="1" x14ac:dyDescent="0.2">
      <c r="A112" s="24" t="s">
        <v>256</v>
      </c>
      <c r="B112" s="25" t="s">
        <v>229</v>
      </c>
      <c r="C112" s="24" t="s">
        <v>17</v>
      </c>
      <c r="D112" s="15" t="s">
        <v>230</v>
      </c>
      <c r="E112" s="17" t="s">
        <v>154</v>
      </c>
      <c r="F112" s="16">
        <v>43.92</v>
      </c>
      <c r="G112" s="18">
        <v>15.34</v>
      </c>
      <c r="H112" s="29">
        <f t="shared" si="63"/>
        <v>19.149999999999999</v>
      </c>
      <c r="I112" s="29">
        <f t="shared" si="64"/>
        <v>841.06</v>
      </c>
      <c r="J112" s="19">
        <f t="shared" si="42"/>
        <v>1.6562666971182692E-4</v>
      </c>
    </row>
    <row r="113" spans="1:10" ht="39" customHeight="1" x14ac:dyDescent="0.2">
      <c r="A113" s="24" t="s">
        <v>257</v>
      </c>
      <c r="B113" s="25" t="s">
        <v>258</v>
      </c>
      <c r="C113" s="24" t="s">
        <v>17</v>
      </c>
      <c r="D113" s="15" t="s">
        <v>259</v>
      </c>
      <c r="E113" s="17" t="s">
        <v>70</v>
      </c>
      <c r="F113" s="16">
        <v>0.76</v>
      </c>
      <c r="G113" s="18">
        <v>994.9</v>
      </c>
      <c r="H113" s="29">
        <f t="shared" si="63"/>
        <v>1242.03</v>
      </c>
      <c r="I113" s="29">
        <f t="shared" si="64"/>
        <v>943.94</v>
      </c>
      <c r="J113" s="19">
        <f t="shared" si="42"/>
        <v>1.8588642737471991E-4</v>
      </c>
    </row>
    <row r="114" spans="1:10" ht="26.1" customHeight="1" x14ac:dyDescent="0.2">
      <c r="A114" s="23" t="s">
        <v>260</v>
      </c>
      <c r="B114" s="23"/>
      <c r="C114" s="23"/>
      <c r="D114" s="11" t="s">
        <v>261</v>
      </c>
      <c r="E114" s="11"/>
      <c r="F114" s="12"/>
      <c r="G114" s="11">
        <v>1</v>
      </c>
      <c r="H114" s="11"/>
      <c r="I114" s="13">
        <f>SUM(I115:I120)</f>
        <v>4029.8799999999992</v>
      </c>
      <c r="J114" s="14">
        <f t="shared" si="42"/>
        <v>7.9358857125329577E-4</v>
      </c>
    </row>
    <row r="115" spans="1:10" ht="51.95" customHeight="1" x14ac:dyDescent="0.2">
      <c r="A115" s="24" t="s">
        <v>262</v>
      </c>
      <c r="B115" s="25" t="s">
        <v>220</v>
      </c>
      <c r="C115" s="24" t="s">
        <v>17</v>
      </c>
      <c r="D115" s="15" t="s">
        <v>221</v>
      </c>
      <c r="E115" s="17" t="s">
        <v>19</v>
      </c>
      <c r="F115" s="16">
        <v>19.239999999999998</v>
      </c>
      <c r="G115" s="18">
        <v>56.28</v>
      </c>
      <c r="H115" s="29">
        <f t="shared" ref="H115" si="65">TRUNC(G115 * (1+$I$5), 2)</f>
        <v>70.25</v>
      </c>
      <c r="I115" s="29">
        <f t="shared" ref="I115" si="66">TRUNC(F115 * H115, 2)</f>
        <v>1351.61</v>
      </c>
      <c r="J115" s="19">
        <f t="shared" si="42"/>
        <v>2.6616729252277173E-4</v>
      </c>
    </row>
    <row r="116" spans="1:10" ht="51.95" customHeight="1" x14ac:dyDescent="0.2">
      <c r="A116" s="24" t="s">
        <v>263</v>
      </c>
      <c r="B116" s="25" t="s">
        <v>264</v>
      </c>
      <c r="C116" s="24" t="s">
        <v>17</v>
      </c>
      <c r="D116" s="15" t="s">
        <v>265</v>
      </c>
      <c r="E116" s="17" t="s">
        <v>154</v>
      </c>
      <c r="F116" s="16">
        <v>15.26</v>
      </c>
      <c r="G116" s="18">
        <v>17.97</v>
      </c>
      <c r="H116" s="29">
        <f t="shared" ref="H116:H120" si="67">TRUNC(G116 * (1+$I$5), 2)</f>
        <v>22.43</v>
      </c>
      <c r="I116" s="29">
        <f t="shared" ref="I116:I120" si="68">TRUNC(F116 * H116, 2)</f>
        <v>342.28</v>
      </c>
      <c r="J116" s="19">
        <f t="shared" si="42"/>
        <v>6.7403867154500405E-5</v>
      </c>
    </row>
    <row r="117" spans="1:10" ht="51.95" customHeight="1" x14ac:dyDescent="0.2">
      <c r="A117" s="24" t="s">
        <v>266</v>
      </c>
      <c r="B117" s="25" t="s">
        <v>267</v>
      </c>
      <c r="C117" s="24" t="s">
        <v>17</v>
      </c>
      <c r="D117" s="15" t="s">
        <v>268</v>
      </c>
      <c r="E117" s="17" t="s">
        <v>154</v>
      </c>
      <c r="F117" s="16">
        <v>19.45</v>
      </c>
      <c r="G117" s="18">
        <v>16.14</v>
      </c>
      <c r="H117" s="29">
        <f t="shared" si="67"/>
        <v>20.14</v>
      </c>
      <c r="I117" s="29">
        <f t="shared" si="68"/>
        <v>391.72</v>
      </c>
      <c r="J117" s="19">
        <f t="shared" si="42"/>
        <v>7.7139893776326124E-5</v>
      </c>
    </row>
    <row r="118" spans="1:10" ht="51.95" customHeight="1" x14ac:dyDescent="0.2">
      <c r="A118" s="24" t="s">
        <v>269</v>
      </c>
      <c r="B118" s="25" t="s">
        <v>270</v>
      </c>
      <c r="C118" s="24" t="s">
        <v>17</v>
      </c>
      <c r="D118" s="15" t="s">
        <v>271</v>
      </c>
      <c r="E118" s="17" t="s">
        <v>154</v>
      </c>
      <c r="F118" s="16">
        <v>28.01</v>
      </c>
      <c r="G118" s="18">
        <v>14.05</v>
      </c>
      <c r="H118" s="29">
        <f t="shared" si="67"/>
        <v>17.54</v>
      </c>
      <c r="I118" s="29">
        <f t="shared" si="68"/>
        <v>491.29</v>
      </c>
      <c r="J118" s="19">
        <f t="shared" si="42"/>
        <v>9.6747826032296695E-5</v>
      </c>
    </row>
    <row r="119" spans="1:10" ht="51.95" customHeight="1" x14ac:dyDescent="0.2">
      <c r="A119" s="24" t="s">
        <v>272</v>
      </c>
      <c r="B119" s="25" t="s">
        <v>273</v>
      </c>
      <c r="C119" s="24" t="s">
        <v>17</v>
      </c>
      <c r="D119" s="15" t="s">
        <v>274</v>
      </c>
      <c r="E119" s="17" t="s">
        <v>154</v>
      </c>
      <c r="F119" s="16">
        <v>17.059999999999999</v>
      </c>
      <c r="G119" s="18">
        <v>20.100000000000001</v>
      </c>
      <c r="H119" s="29">
        <f t="shared" si="67"/>
        <v>25.09</v>
      </c>
      <c r="I119" s="29">
        <f t="shared" si="68"/>
        <v>428.03</v>
      </c>
      <c r="J119" s="19">
        <f t="shared" si="42"/>
        <v>8.4290280641991384E-5</v>
      </c>
    </row>
    <row r="120" spans="1:10" ht="51.95" customHeight="1" x14ac:dyDescent="0.2">
      <c r="A120" s="24" t="s">
        <v>275</v>
      </c>
      <c r="B120" s="25" t="s">
        <v>276</v>
      </c>
      <c r="C120" s="24" t="s">
        <v>17</v>
      </c>
      <c r="D120" s="15" t="s">
        <v>277</v>
      </c>
      <c r="E120" s="17" t="s">
        <v>70</v>
      </c>
      <c r="F120" s="16">
        <v>1.23</v>
      </c>
      <c r="G120" s="18">
        <v>667.5</v>
      </c>
      <c r="H120" s="29">
        <f t="shared" si="67"/>
        <v>833.3</v>
      </c>
      <c r="I120" s="29">
        <f t="shared" si="68"/>
        <v>1024.95</v>
      </c>
      <c r="J120" s="19">
        <f t="shared" si="42"/>
        <v>2.0183941112540961E-4</v>
      </c>
    </row>
    <row r="121" spans="1:10" ht="24" customHeight="1" x14ac:dyDescent="0.2">
      <c r="A121" s="22" t="s">
        <v>278</v>
      </c>
      <c r="B121" s="22"/>
      <c r="C121" s="22"/>
      <c r="D121" s="7" t="s">
        <v>279</v>
      </c>
      <c r="E121" s="7"/>
      <c r="F121" s="8"/>
      <c r="G121" s="7">
        <v>1</v>
      </c>
      <c r="H121" s="7"/>
      <c r="I121" s="9">
        <f>I122+I124+I131</f>
        <v>176651.49999999997</v>
      </c>
      <c r="J121" s="10">
        <f t="shared" si="42"/>
        <v>3.4787291803912671E-2</v>
      </c>
    </row>
    <row r="122" spans="1:10" ht="24" customHeight="1" x14ac:dyDescent="0.2">
      <c r="A122" s="23" t="s">
        <v>280</v>
      </c>
      <c r="B122" s="23"/>
      <c r="C122" s="23"/>
      <c r="D122" s="11" t="s">
        <v>281</v>
      </c>
      <c r="E122" s="11"/>
      <c r="F122" s="12"/>
      <c r="G122" s="11">
        <v>1</v>
      </c>
      <c r="H122" s="11"/>
      <c r="I122" s="13">
        <f>SUM(I123)</f>
        <v>1878.8</v>
      </c>
      <c r="J122" s="14">
        <f t="shared" si="42"/>
        <v>3.699847657177614E-4</v>
      </c>
    </row>
    <row r="123" spans="1:10" ht="39" customHeight="1" x14ac:dyDescent="0.2">
      <c r="A123" s="24" t="s">
        <v>282</v>
      </c>
      <c r="B123" s="25" t="s">
        <v>283</v>
      </c>
      <c r="C123" s="24" t="s">
        <v>17</v>
      </c>
      <c r="D123" s="15" t="s">
        <v>284</v>
      </c>
      <c r="E123" s="17" t="s">
        <v>19</v>
      </c>
      <c r="F123" s="16">
        <v>6.1</v>
      </c>
      <c r="G123" s="18">
        <v>246.72</v>
      </c>
      <c r="H123" s="29">
        <f t="shared" ref="H123" si="69">TRUNC(G123 * (1+$I$5), 2)</f>
        <v>308</v>
      </c>
      <c r="I123" s="29">
        <f t="shared" ref="I123" si="70">TRUNC(F123 * H123, 2)</f>
        <v>1878.8</v>
      </c>
      <c r="J123" s="19">
        <f t="shared" si="42"/>
        <v>3.699847657177614E-4</v>
      </c>
    </row>
    <row r="124" spans="1:10" ht="24" customHeight="1" x14ac:dyDescent="0.2">
      <c r="A124" s="23" t="s">
        <v>285</v>
      </c>
      <c r="B124" s="23"/>
      <c r="C124" s="23"/>
      <c r="D124" s="11" t="s">
        <v>286</v>
      </c>
      <c r="E124" s="11"/>
      <c r="F124" s="12"/>
      <c r="G124" s="11">
        <v>1</v>
      </c>
      <c r="H124" s="11"/>
      <c r="I124" s="13">
        <f>SUM(I125:I130)</f>
        <v>166361.96</v>
      </c>
      <c r="J124" s="14">
        <f t="shared" si="42"/>
        <v>3.2761012771421967E-2</v>
      </c>
    </row>
    <row r="125" spans="1:10" ht="51.95" customHeight="1" x14ac:dyDescent="0.2">
      <c r="A125" s="24" t="s">
        <v>287</v>
      </c>
      <c r="B125" s="25" t="s">
        <v>288</v>
      </c>
      <c r="C125" s="24" t="s">
        <v>17</v>
      </c>
      <c r="D125" s="15" t="s">
        <v>289</v>
      </c>
      <c r="E125" s="17" t="s">
        <v>19</v>
      </c>
      <c r="F125" s="16">
        <v>589.15</v>
      </c>
      <c r="G125" s="18">
        <v>99.93</v>
      </c>
      <c r="H125" s="29">
        <f t="shared" ref="H125" si="71">TRUNC(G125 * (1+$I$5), 2)</f>
        <v>124.75</v>
      </c>
      <c r="I125" s="29">
        <f t="shared" ref="I125" si="72">TRUNC(F125 * H125, 2)</f>
        <v>73496.460000000006</v>
      </c>
      <c r="J125" s="19">
        <f t="shared" si="42"/>
        <v>1.4473371585152665E-2</v>
      </c>
    </row>
    <row r="126" spans="1:10" ht="39" customHeight="1" x14ac:dyDescent="0.2">
      <c r="A126" s="24" t="s">
        <v>290</v>
      </c>
      <c r="B126" s="25" t="s">
        <v>291</v>
      </c>
      <c r="C126" s="24" t="s">
        <v>17</v>
      </c>
      <c r="D126" s="15" t="s">
        <v>292</v>
      </c>
      <c r="E126" s="17" t="s">
        <v>19</v>
      </c>
      <c r="F126" s="16">
        <v>9.7200000000000006</v>
      </c>
      <c r="G126" s="18">
        <v>140.18</v>
      </c>
      <c r="H126" s="29">
        <f t="shared" ref="H126:H130" si="73">TRUNC(G126 * (1+$I$5), 2)</f>
        <v>175</v>
      </c>
      <c r="I126" s="29">
        <f t="shared" ref="I126:I130" si="74">TRUNC(F126 * H126, 2)</f>
        <v>1701</v>
      </c>
      <c r="J126" s="19">
        <f t="shared" si="42"/>
        <v>3.3497130428247404E-4</v>
      </c>
    </row>
    <row r="127" spans="1:10" ht="26.1" customHeight="1" x14ac:dyDescent="0.2">
      <c r="A127" s="24" t="s">
        <v>293</v>
      </c>
      <c r="B127" s="25" t="s">
        <v>294</v>
      </c>
      <c r="C127" s="24" t="s">
        <v>17</v>
      </c>
      <c r="D127" s="15" t="s">
        <v>295</v>
      </c>
      <c r="E127" s="17" t="s">
        <v>56</v>
      </c>
      <c r="F127" s="16">
        <v>311.8</v>
      </c>
      <c r="G127" s="18">
        <v>17.559999999999999</v>
      </c>
      <c r="H127" s="29">
        <f t="shared" si="73"/>
        <v>21.92</v>
      </c>
      <c r="I127" s="29">
        <f t="shared" si="74"/>
        <v>6834.65</v>
      </c>
      <c r="J127" s="19">
        <f t="shared" si="42"/>
        <v>1.3459210022423345E-3</v>
      </c>
    </row>
    <row r="128" spans="1:10" ht="39" customHeight="1" x14ac:dyDescent="0.2">
      <c r="A128" s="24" t="s">
        <v>296</v>
      </c>
      <c r="B128" s="25" t="s">
        <v>297</v>
      </c>
      <c r="C128" s="24" t="s">
        <v>17</v>
      </c>
      <c r="D128" s="15" t="s">
        <v>298</v>
      </c>
      <c r="E128" s="17" t="s">
        <v>19</v>
      </c>
      <c r="F128" s="16">
        <v>564.11</v>
      </c>
      <c r="G128" s="18">
        <v>107.03</v>
      </c>
      <c r="H128" s="29">
        <f t="shared" si="73"/>
        <v>133.61000000000001</v>
      </c>
      <c r="I128" s="29">
        <f t="shared" si="74"/>
        <v>75370.73</v>
      </c>
      <c r="J128" s="19">
        <f t="shared" si="42"/>
        <v>1.4842464275615632E-2</v>
      </c>
    </row>
    <row r="129" spans="1:10" ht="39" customHeight="1" x14ac:dyDescent="0.2">
      <c r="A129" s="24" t="s">
        <v>299</v>
      </c>
      <c r="B129" s="25" t="s">
        <v>300</v>
      </c>
      <c r="C129" s="24" t="s">
        <v>17</v>
      </c>
      <c r="D129" s="15" t="s">
        <v>301</v>
      </c>
      <c r="E129" s="17" t="s">
        <v>19</v>
      </c>
      <c r="F129" s="16">
        <v>3.6</v>
      </c>
      <c r="G129" s="18">
        <v>69.09</v>
      </c>
      <c r="H129" s="29">
        <f t="shared" si="73"/>
        <v>86.25</v>
      </c>
      <c r="I129" s="29">
        <f t="shared" si="74"/>
        <v>310.5</v>
      </c>
      <c r="J129" s="19">
        <f t="shared" si="42"/>
        <v>6.1145555543626209E-5</v>
      </c>
    </row>
    <row r="130" spans="1:10" ht="39" customHeight="1" x14ac:dyDescent="0.2">
      <c r="A130" s="24" t="s">
        <v>302</v>
      </c>
      <c r="B130" s="25" t="s">
        <v>303</v>
      </c>
      <c r="C130" s="24" t="s">
        <v>17</v>
      </c>
      <c r="D130" s="15" t="s">
        <v>304</v>
      </c>
      <c r="E130" s="17" t="s">
        <v>19</v>
      </c>
      <c r="F130" s="16">
        <v>8.06</v>
      </c>
      <c r="G130" s="18">
        <v>859.53</v>
      </c>
      <c r="H130" s="29">
        <f t="shared" si="73"/>
        <v>1073.03</v>
      </c>
      <c r="I130" s="29">
        <f t="shared" si="74"/>
        <v>8648.6200000000008</v>
      </c>
      <c r="J130" s="19">
        <f t="shared" si="42"/>
        <v>1.7031390485852385E-3</v>
      </c>
    </row>
    <row r="131" spans="1:10" ht="24" customHeight="1" x14ac:dyDescent="0.2">
      <c r="A131" s="23" t="s">
        <v>305</v>
      </c>
      <c r="B131" s="23"/>
      <c r="C131" s="23"/>
      <c r="D131" s="11" t="s">
        <v>306</v>
      </c>
      <c r="E131" s="11"/>
      <c r="F131" s="12"/>
      <c r="G131" s="11">
        <v>1</v>
      </c>
      <c r="H131" s="11"/>
      <c r="I131" s="13">
        <f>SUM(I132)</f>
        <v>8410.74</v>
      </c>
      <c r="J131" s="14">
        <f t="shared" si="42"/>
        <v>1.6562942667729427E-3</v>
      </c>
    </row>
    <row r="132" spans="1:10" ht="39" customHeight="1" x14ac:dyDescent="0.2">
      <c r="A132" s="24" t="s">
        <v>307</v>
      </c>
      <c r="B132" s="25" t="s">
        <v>297</v>
      </c>
      <c r="C132" s="24" t="s">
        <v>17</v>
      </c>
      <c r="D132" s="15" t="s">
        <v>298</v>
      </c>
      <c r="E132" s="17" t="s">
        <v>19</v>
      </c>
      <c r="F132" s="16">
        <v>62.95</v>
      </c>
      <c r="G132" s="18">
        <v>107.03</v>
      </c>
      <c r="H132" s="29">
        <f t="shared" ref="H132" si="75">TRUNC(G132 * (1+$I$5), 2)</f>
        <v>133.61000000000001</v>
      </c>
      <c r="I132" s="29">
        <f t="shared" ref="I132" si="76">TRUNC(F132 * H132, 2)</f>
        <v>8410.74</v>
      </c>
      <c r="J132" s="19">
        <f t="shared" si="42"/>
        <v>1.6562942667729427E-3</v>
      </c>
    </row>
    <row r="133" spans="1:10" ht="24" customHeight="1" x14ac:dyDescent="0.2">
      <c r="A133" s="22" t="s">
        <v>308</v>
      </c>
      <c r="B133" s="22"/>
      <c r="C133" s="22"/>
      <c r="D133" s="7" t="s">
        <v>309</v>
      </c>
      <c r="E133" s="7"/>
      <c r="F133" s="8"/>
      <c r="G133" s="7">
        <v>1</v>
      </c>
      <c r="H133" s="7"/>
      <c r="I133" s="9">
        <f>I134+I141+I145+I151+I175+I153+I181</f>
        <v>451146.30999999994</v>
      </c>
      <c r="J133" s="10">
        <f t="shared" si="42"/>
        <v>8.8842485527880849E-2</v>
      </c>
    </row>
    <row r="134" spans="1:10" ht="24" customHeight="1" x14ac:dyDescent="0.2">
      <c r="A134" s="23" t="s">
        <v>310</v>
      </c>
      <c r="B134" s="23"/>
      <c r="C134" s="23"/>
      <c r="D134" s="11" t="s">
        <v>311</v>
      </c>
      <c r="E134" s="11"/>
      <c r="F134" s="12"/>
      <c r="G134" s="11">
        <v>1</v>
      </c>
      <c r="H134" s="11"/>
      <c r="I134" s="13">
        <f>SUM(I135:I140)</f>
        <v>37186.44</v>
      </c>
      <c r="J134" s="14">
        <f t="shared" si="42"/>
        <v>7.3229807809652931E-3</v>
      </c>
    </row>
    <row r="135" spans="1:10" ht="65.099999999999994" customHeight="1" x14ac:dyDescent="0.2">
      <c r="A135" s="24" t="s">
        <v>312</v>
      </c>
      <c r="B135" s="25" t="s">
        <v>313</v>
      </c>
      <c r="C135" s="24" t="s">
        <v>17</v>
      </c>
      <c r="D135" s="15" t="s">
        <v>314</v>
      </c>
      <c r="E135" s="17" t="s">
        <v>24</v>
      </c>
      <c r="F135" s="16">
        <v>6</v>
      </c>
      <c r="G135" s="18">
        <v>1029.4100000000001</v>
      </c>
      <c r="H135" s="29">
        <f t="shared" ref="H135" si="77">TRUNC(G135 * (1+$I$5), 2)</f>
        <v>1285.1099999999999</v>
      </c>
      <c r="I135" s="29">
        <f t="shared" ref="I135" si="78">TRUNC(F135 * H135, 2)</f>
        <v>7710.66</v>
      </c>
      <c r="J135" s="19">
        <f t="shared" si="42"/>
        <v>1.5184302393172846E-3</v>
      </c>
    </row>
    <row r="136" spans="1:10" ht="26.1" customHeight="1" x14ac:dyDescent="0.2">
      <c r="A136" s="24" t="s">
        <v>315</v>
      </c>
      <c r="B136" s="25" t="s">
        <v>316</v>
      </c>
      <c r="C136" s="24" t="s">
        <v>17</v>
      </c>
      <c r="D136" s="15" t="s">
        <v>317</v>
      </c>
      <c r="E136" s="17" t="s">
        <v>24</v>
      </c>
      <c r="F136" s="16">
        <v>3</v>
      </c>
      <c r="G136" s="18">
        <v>750.11</v>
      </c>
      <c r="H136" s="29">
        <f t="shared" ref="H136:H140" si="79">TRUNC(G136 * (1+$I$5), 2)</f>
        <v>936.43</v>
      </c>
      <c r="I136" s="29">
        <f t="shared" ref="I136:I140" si="80">TRUNC(F136 * H136, 2)</f>
        <v>2809.29</v>
      </c>
      <c r="J136" s="19">
        <f t="shared" si="42"/>
        <v>5.5322253698278161E-4</v>
      </c>
    </row>
    <row r="137" spans="1:10" ht="65.099999999999994" customHeight="1" x14ac:dyDescent="0.2">
      <c r="A137" s="24" t="s">
        <v>318</v>
      </c>
      <c r="B137" s="25" t="s">
        <v>319</v>
      </c>
      <c r="C137" s="24" t="s">
        <v>17</v>
      </c>
      <c r="D137" s="15" t="s">
        <v>320</v>
      </c>
      <c r="E137" s="17" t="s">
        <v>24</v>
      </c>
      <c r="F137" s="16">
        <v>6</v>
      </c>
      <c r="G137" s="18">
        <v>1077.53</v>
      </c>
      <c r="H137" s="29">
        <f t="shared" si="79"/>
        <v>1345.18</v>
      </c>
      <c r="I137" s="29">
        <f t="shared" si="80"/>
        <v>8071.08</v>
      </c>
      <c r="J137" s="19">
        <f t="shared" si="42"/>
        <v>1.5894063460130455E-3</v>
      </c>
    </row>
    <row r="138" spans="1:10" ht="65.099999999999994" customHeight="1" x14ac:dyDescent="0.2">
      <c r="A138" s="24" t="s">
        <v>321</v>
      </c>
      <c r="B138" s="25" t="s">
        <v>319</v>
      </c>
      <c r="C138" s="24" t="s">
        <v>17</v>
      </c>
      <c r="D138" s="15" t="s">
        <v>322</v>
      </c>
      <c r="E138" s="17" t="s">
        <v>24</v>
      </c>
      <c r="F138" s="16">
        <v>3</v>
      </c>
      <c r="G138" s="18">
        <v>1077.53</v>
      </c>
      <c r="H138" s="29">
        <f t="shared" si="79"/>
        <v>1345.18</v>
      </c>
      <c r="I138" s="29">
        <f t="shared" si="80"/>
        <v>4035.54</v>
      </c>
      <c r="J138" s="19">
        <f t="shared" si="42"/>
        <v>7.9470317300652275E-4</v>
      </c>
    </row>
    <row r="139" spans="1:10" ht="65.099999999999994" customHeight="1" x14ac:dyDescent="0.2">
      <c r="A139" s="24" t="s">
        <v>323</v>
      </c>
      <c r="B139" s="25" t="s">
        <v>324</v>
      </c>
      <c r="C139" s="24" t="s">
        <v>64</v>
      </c>
      <c r="D139" s="15" t="s">
        <v>325</v>
      </c>
      <c r="E139" s="17" t="s">
        <v>24</v>
      </c>
      <c r="F139" s="16">
        <v>5</v>
      </c>
      <c r="G139" s="18">
        <v>1214.48</v>
      </c>
      <c r="H139" s="29">
        <f t="shared" si="79"/>
        <v>1516.15</v>
      </c>
      <c r="I139" s="29">
        <f t="shared" si="80"/>
        <v>7580.75</v>
      </c>
      <c r="J139" s="19">
        <f t="shared" ref="J139:J202" si="81">I139/$H$591</f>
        <v>1.4928475690413668E-3</v>
      </c>
    </row>
    <row r="140" spans="1:10" ht="39" customHeight="1" x14ac:dyDescent="0.2">
      <c r="A140" s="24" t="s">
        <v>326</v>
      </c>
      <c r="B140" s="25" t="s">
        <v>327</v>
      </c>
      <c r="C140" s="24" t="s">
        <v>64</v>
      </c>
      <c r="D140" s="15" t="s">
        <v>328</v>
      </c>
      <c r="E140" s="17" t="s">
        <v>19</v>
      </c>
      <c r="F140" s="16">
        <v>8</v>
      </c>
      <c r="G140" s="18">
        <v>698.81</v>
      </c>
      <c r="H140" s="29">
        <f t="shared" si="79"/>
        <v>872.39</v>
      </c>
      <c r="I140" s="29">
        <f t="shared" si="80"/>
        <v>6979.12</v>
      </c>
      <c r="J140" s="19">
        <f t="shared" si="81"/>
        <v>1.3743709166042916E-3</v>
      </c>
    </row>
    <row r="141" spans="1:10" ht="24" customHeight="1" x14ac:dyDescent="0.2">
      <c r="A141" s="23" t="s">
        <v>329</v>
      </c>
      <c r="B141" s="23"/>
      <c r="C141" s="23"/>
      <c r="D141" s="11" t="s">
        <v>330</v>
      </c>
      <c r="E141" s="11"/>
      <c r="F141" s="12"/>
      <c r="G141" s="11">
        <v>1</v>
      </c>
      <c r="H141" s="11"/>
      <c r="I141" s="13">
        <f>SUM(I142:I144)</f>
        <v>14494.96</v>
      </c>
      <c r="J141" s="14">
        <f t="shared" si="81"/>
        <v>2.8544360121824158E-3</v>
      </c>
    </row>
    <row r="142" spans="1:10" ht="39" customHeight="1" x14ac:dyDescent="0.2">
      <c r="A142" s="24" t="s">
        <v>331</v>
      </c>
      <c r="B142" s="25" t="s">
        <v>332</v>
      </c>
      <c r="C142" s="24" t="s">
        <v>17</v>
      </c>
      <c r="D142" s="15" t="s">
        <v>333</v>
      </c>
      <c r="E142" s="17" t="s">
        <v>24</v>
      </c>
      <c r="F142" s="16">
        <v>4</v>
      </c>
      <c r="G142" s="18">
        <v>113.7</v>
      </c>
      <c r="H142" s="29">
        <f t="shared" ref="H142:H144" si="82">TRUNC(G142 * (1+$I$5), 2)</f>
        <v>141.94</v>
      </c>
      <c r="I142" s="29">
        <f t="shared" ref="I142:I144" si="83">TRUNC(F142 * H142, 2)</f>
        <v>567.76</v>
      </c>
      <c r="J142" s="19">
        <f t="shared" si="81"/>
        <v>1.1180676526714724E-4</v>
      </c>
    </row>
    <row r="143" spans="1:10" ht="39" customHeight="1" x14ac:dyDescent="0.2">
      <c r="A143" s="24" t="s">
        <v>334</v>
      </c>
      <c r="B143" s="25" t="s">
        <v>335</v>
      </c>
      <c r="C143" s="24" t="s">
        <v>17</v>
      </c>
      <c r="D143" s="15" t="s">
        <v>336</v>
      </c>
      <c r="E143" s="17" t="s">
        <v>24</v>
      </c>
      <c r="F143" s="16">
        <v>8</v>
      </c>
      <c r="G143" s="18">
        <v>346.53</v>
      </c>
      <c r="H143" s="29">
        <f t="shared" si="82"/>
        <v>432.6</v>
      </c>
      <c r="I143" s="29">
        <f t="shared" si="83"/>
        <v>3460.8</v>
      </c>
      <c r="J143" s="19">
        <f t="shared" si="81"/>
        <v>6.81521863527799E-4</v>
      </c>
    </row>
    <row r="144" spans="1:10" ht="24" customHeight="1" x14ac:dyDescent="0.2">
      <c r="A144" s="24" t="s">
        <v>337</v>
      </c>
      <c r="B144" s="25" t="s">
        <v>338</v>
      </c>
      <c r="C144" s="24" t="s">
        <v>92</v>
      </c>
      <c r="D144" s="15" t="s">
        <v>339</v>
      </c>
      <c r="E144" s="17" t="s">
        <v>24</v>
      </c>
      <c r="F144" s="16">
        <v>40</v>
      </c>
      <c r="G144" s="18">
        <v>209.6</v>
      </c>
      <c r="H144" s="29">
        <f t="shared" si="82"/>
        <v>261.66000000000003</v>
      </c>
      <c r="I144" s="29">
        <f t="shared" si="83"/>
        <v>10466.4</v>
      </c>
      <c r="J144" s="19">
        <f t="shared" si="81"/>
        <v>2.0611073833874697E-3</v>
      </c>
    </row>
    <row r="145" spans="1:10" ht="24" customHeight="1" x14ac:dyDescent="0.2">
      <c r="A145" s="23" t="s">
        <v>340</v>
      </c>
      <c r="B145" s="23"/>
      <c r="C145" s="23"/>
      <c r="D145" s="11" t="s">
        <v>341</v>
      </c>
      <c r="E145" s="11"/>
      <c r="F145" s="12"/>
      <c r="G145" s="11">
        <v>1</v>
      </c>
      <c r="H145" s="11"/>
      <c r="I145" s="13">
        <f>SUM(I146:I150)</f>
        <v>84355.09</v>
      </c>
      <c r="J145" s="14">
        <f t="shared" si="81"/>
        <v>1.6611719294629911E-2</v>
      </c>
    </row>
    <row r="146" spans="1:10" ht="39" customHeight="1" x14ac:dyDescent="0.2">
      <c r="A146" s="24" t="s">
        <v>342</v>
      </c>
      <c r="B146" s="25" t="s">
        <v>343</v>
      </c>
      <c r="C146" s="24" t="s">
        <v>64</v>
      </c>
      <c r="D146" s="15" t="s">
        <v>344</v>
      </c>
      <c r="E146" s="17" t="s">
        <v>19</v>
      </c>
      <c r="F146" s="16">
        <v>1</v>
      </c>
      <c r="G146" s="18">
        <v>2032.46</v>
      </c>
      <c r="H146" s="29">
        <f t="shared" ref="H146:H150" si="84">TRUNC(G146 * (1+$I$5), 2)</f>
        <v>2537.3200000000002</v>
      </c>
      <c r="I146" s="29">
        <f t="shared" ref="I146:I150" si="85">TRUNC(F146 * H146, 2)</f>
        <v>2537.3200000000002</v>
      </c>
      <c r="J146" s="19">
        <f t="shared" si="81"/>
        <v>4.9966454425749978E-4</v>
      </c>
    </row>
    <row r="147" spans="1:10" ht="39" customHeight="1" x14ac:dyDescent="0.2">
      <c r="A147" s="24" t="s">
        <v>345</v>
      </c>
      <c r="B147" s="25" t="s">
        <v>346</v>
      </c>
      <c r="C147" s="24" t="s">
        <v>17</v>
      </c>
      <c r="D147" s="15" t="s">
        <v>347</v>
      </c>
      <c r="E147" s="17" t="s">
        <v>19</v>
      </c>
      <c r="F147" s="16">
        <v>1.68</v>
      </c>
      <c r="G147" s="18">
        <v>934.31</v>
      </c>
      <c r="H147" s="29">
        <f t="shared" si="84"/>
        <v>1166.3900000000001</v>
      </c>
      <c r="I147" s="29">
        <f t="shared" si="85"/>
        <v>1959.53</v>
      </c>
      <c r="J147" s="19">
        <f t="shared" si="81"/>
        <v>3.8588261015910422E-4</v>
      </c>
    </row>
    <row r="148" spans="1:10" ht="26.1" customHeight="1" x14ac:dyDescent="0.2">
      <c r="A148" s="24" t="s">
        <v>348</v>
      </c>
      <c r="B148" s="25" t="s">
        <v>346</v>
      </c>
      <c r="C148" s="24" t="s">
        <v>17</v>
      </c>
      <c r="D148" s="15" t="s">
        <v>349</v>
      </c>
      <c r="E148" s="17" t="s">
        <v>19</v>
      </c>
      <c r="F148" s="16">
        <v>3.36</v>
      </c>
      <c r="G148" s="18">
        <v>934.31</v>
      </c>
      <c r="H148" s="29">
        <f t="shared" si="84"/>
        <v>1166.3900000000001</v>
      </c>
      <c r="I148" s="29">
        <f t="shared" si="85"/>
        <v>3919.07</v>
      </c>
      <c r="J148" s="19">
        <f t="shared" si="81"/>
        <v>7.7176718957925662E-4</v>
      </c>
    </row>
    <row r="149" spans="1:10" ht="39" customHeight="1" x14ac:dyDescent="0.2">
      <c r="A149" s="24" t="s">
        <v>350</v>
      </c>
      <c r="B149" s="25" t="s">
        <v>351</v>
      </c>
      <c r="C149" s="24" t="s">
        <v>17</v>
      </c>
      <c r="D149" s="15" t="s">
        <v>352</v>
      </c>
      <c r="E149" s="17" t="s">
        <v>19</v>
      </c>
      <c r="F149" s="16">
        <v>85.05</v>
      </c>
      <c r="G149" s="18">
        <v>692.81</v>
      </c>
      <c r="H149" s="29">
        <f t="shared" si="84"/>
        <v>864.9</v>
      </c>
      <c r="I149" s="29">
        <f t="shared" si="85"/>
        <v>73559.740000000005</v>
      </c>
      <c r="J149" s="19">
        <f t="shared" si="81"/>
        <v>1.4485833069065066E-2</v>
      </c>
    </row>
    <row r="150" spans="1:10" ht="26.1" customHeight="1" x14ac:dyDescent="0.2">
      <c r="A150" s="24" t="s">
        <v>353</v>
      </c>
      <c r="B150" s="25" t="s">
        <v>346</v>
      </c>
      <c r="C150" s="24" t="s">
        <v>17</v>
      </c>
      <c r="D150" s="15" t="s">
        <v>354</v>
      </c>
      <c r="E150" s="17" t="s">
        <v>19</v>
      </c>
      <c r="F150" s="16">
        <v>2.04</v>
      </c>
      <c r="G150" s="18">
        <v>934.31</v>
      </c>
      <c r="H150" s="29">
        <f t="shared" si="84"/>
        <v>1166.3900000000001</v>
      </c>
      <c r="I150" s="29">
        <f t="shared" si="85"/>
        <v>2379.4299999999998</v>
      </c>
      <c r="J150" s="19">
        <f t="shared" si="81"/>
        <v>4.6857188156898712E-4</v>
      </c>
    </row>
    <row r="151" spans="1:10" ht="24" customHeight="1" x14ac:dyDescent="0.2">
      <c r="A151" s="23" t="s">
        <v>355</v>
      </c>
      <c r="B151" s="23"/>
      <c r="C151" s="23"/>
      <c r="D151" s="11" t="s">
        <v>356</v>
      </c>
      <c r="E151" s="11"/>
      <c r="F151" s="12"/>
      <c r="G151" s="11">
        <v>1</v>
      </c>
      <c r="H151" s="11"/>
      <c r="I151" s="13">
        <f>SUM(I152)</f>
        <v>2316.4299999999998</v>
      </c>
      <c r="J151" s="14">
        <f t="shared" si="81"/>
        <v>4.5616553696593251E-4</v>
      </c>
    </row>
    <row r="152" spans="1:10" ht="39" customHeight="1" x14ac:dyDescent="0.2">
      <c r="A152" s="24" t="s">
        <v>357</v>
      </c>
      <c r="B152" s="25" t="s">
        <v>358</v>
      </c>
      <c r="C152" s="24" t="s">
        <v>17</v>
      </c>
      <c r="D152" s="15" t="s">
        <v>359</v>
      </c>
      <c r="E152" s="17" t="s">
        <v>24</v>
      </c>
      <c r="F152" s="16">
        <v>1</v>
      </c>
      <c r="G152" s="18">
        <v>1855.52</v>
      </c>
      <c r="H152" s="29">
        <f t="shared" ref="H152" si="86">TRUNC(G152 * (1+$I$5), 2)</f>
        <v>2316.4299999999998</v>
      </c>
      <c r="I152" s="29">
        <f t="shared" ref="I152" si="87">TRUNC(F152 * H152, 2)</f>
        <v>2316.4299999999998</v>
      </c>
      <c r="J152" s="19">
        <f t="shared" si="81"/>
        <v>4.5616553696593251E-4</v>
      </c>
    </row>
    <row r="153" spans="1:10" ht="24" customHeight="1" x14ac:dyDescent="0.2">
      <c r="A153" s="23" t="s">
        <v>360</v>
      </c>
      <c r="B153" s="23"/>
      <c r="C153" s="23"/>
      <c r="D153" s="11" t="s">
        <v>361</v>
      </c>
      <c r="E153" s="11"/>
      <c r="F153" s="12"/>
      <c r="G153" s="11">
        <v>1</v>
      </c>
      <c r="H153" s="11"/>
      <c r="I153" s="13">
        <f>SUM(I154:I174)</f>
        <v>130871.12</v>
      </c>
      <c r="J153" s="14">
        <f t="shared" si="81"/>
        <v>2.5771939893773174E-2</v>
      </c>
    </row>
    <row r="154" spans="1:10" ht="26.1" customHeight="1" x14ac:dyDescent="0.2">
      <c r="A154" s="24" t="s">
        <v>362</v>
      </c>
      <c r="B154" s="25" t="s">
        <v>363</v>
      </c>
      <c r="C154" s="24" t="s">
        <v>17</v>
      </c>
      <c r="D154" s="15" t="s">
        <v>364</v>
      </c>
      <c r="E154" s="17" t="s">
        <v>19</v>
      </c>
      <c r="F154" s="16">
        <v>0.88</v>
      </c>
      <c r="G154" s="18">
        <v>687.14</v>
      </c>
      <c r="H154" s="29">
        <f t="shared" ref="H154:H155" si="88">TRUNC(G154 * (1+$I$5), 2)</f>
        <v>857.82</v>
      </c>
      <c r="I154" s="29">
        <f t="shared" ref="I154:I155" si="89">TRUNC(F154 * H154, 2)</f>
        <v>754.88</v>
      </c>
      <c r="J154" s="19">
        <f t="shared" si="81"/>
        <v>1.4865557799926749E-4</v>
      </c>
    </row>
    <row r="155" spans="1:10" ht="26.1" customHeight="1" x14ac:dyDescent="0.2">
      <c r="A155" s="24" t="s">
        <v>365</v>
      </c>
      <c r="B155" s="25" t="s">
        <v>363</v>
      </c>
      <c r="C155" s="24" t="s">
        <v>17</v>
      </c>
      <c r="D155" s="15" t="s">
        <v>366</v>
      </c>
      <c r="E155" s="17" t="s">
        <v>19</v>
      </c>
      <c r="F155" s="16">
        <v>2.15</v>
      </c>
      <c r="G155" s="18">
        <v>687.14</v>
      </c>
      <c r="H155" s="29">
        <f t="shared" si="88"/>
        <v>857.82</v>
      </c>
      <c r="I155" s="29">
        <f t="shared" si="89"/>
        <v>1844.31</v>
      </c>
      <c r="J155" s="19">
        <f t="shared" si="81"/>
        <v>3.6319278436285107E-4</v>
      </c>
    </row>
    <row r="156" spans="1:10" ht="26.1" customHeight="1" x14ac:dyDescent="0.2">
      <c r="A156" s="24" t="s">
        <v>367</v>
      </c>
      <c r="B156" s="25" t="s">
        <v>368</v>
      </c>
      <c r="C156" s="24" t="s">
        <v>17</v>
      </c>
      <c r="D156" s="15" t="s">
        <v>369</v>
      </c>
      <c r="E156" s="17" t="s">
        <v>19</v>
      </c>
      <c r="F156" s="16">
        <v>1.61</v>
      </c>
      <c r="G156" s="18">
        <v>1086.23</v>
      </c>
      <c r="H156" s="29">
        <f t="shared" ref="H156:H174" si="90">TRUNC(G156 * (1+$I$5), 2)</f>
        <v>1356.04</v>
      </c>
      <c r="I156" s="29">
        <f t="shared" ref="I156:I174" si="91">TRUNC(F156 * H156, 2)</f>
        <v>2183.2199999999998</v>
      </c>
      <c r="J156" s="19">
        <f t="shared" si="81"/>
        <v>4.2993301054414045E-4</v>
      </c>
    </row>
    <row r="157" spans="1:10" ht="26.1" customHeight="1" x14ac:dyDescent="0.2">
      <c r="A157" s="24" t="s">
        <v>370</v>
      </c>
      <c r="B157" s="25" t="s">
        <v>363</v>
      </c>
      <c r="C157" s="24" t="s">
        <v>17</v>
      </c>
      <c r="D157" s="15" t="s">
        <v>371</v>
      </c>
      <c r="E157" s="17" t="s">
        <v>19</v>
      </c>
      <c r="F157" s="16">
        <v>2.73</v>
      </c>
      <c r="G157" s="18">
        <v>687.14</v>
      </c>
      <c r="H157" s="29">
        <f t="shared" si="90"/>
        <v>857.82</v>
      </c>
      <c r="I157" s="29">
        <f t="shared" si="91"/>
        <v>2341.84</v>
      </c>
      <c r="J157" s="19">
        <f t="shared" si="81"/>
        <v>4.6116942928916464E-4</v>
      </c>
    </row>
    <row r="158" spans="1:10" ht="26.1" customHeight="1" x14ac:dyDescent="0.2">
      <c r="A158" s="24" t="s">
        <v>372</v>
      </c>
      <c r="B158" s="25" t="s">
        <v>368</v>
      </c>
      <c r="C158" s="24" t="s">
        <v>17</v>
      </c>
      <c r="D158" s="15" t="s">
        <v>373</v>
      </c>
      <c r="E158" s="17" t="s">
        <v>19</v>
      </c>
      <c r="F158" s="16">
        <v>2.16</v>
      </c>
      <c r="G158" s="18">
        <v>1086.23</v>
      </c>
      <c r="H158" s="29">
        <f t="shared" si="90"/>
        <v>1356.04</v>
      </c>
      <c r="I158" s="29">
        <f t="shared" si="91"/>
        <v>2929.04</v>
      </c>
      <c r="J158" s="19">
        <f t="shared" si="81"/>
        <v>5.7680443803382578E-4</v>
      </c>
    </row>
    <row r="159" spans="1:10" ht="39" customHeight="1" x14ac:dyDescent="0.2">
      <c r="A159" s="24" t="s">
        <v>374</v>
      </c>
      <c r="B159" s="25" t="s">
        <v>375</v>
      </c>
      <c r="C159" s="24" t="s">
        <v>17</v>
      </c>
      <c r="D159" s="15" t="s">
        <v>376</v>
      </c>
      <c r="E159" s="17" t="s">
        <v>19</v>
      </c>
      <c r="F159" s="16">
        <v>1.05</v>
      </c>
      <c r="G159" s="18">
        <v>1013.16</v>
      </c>
      <c r="H159" s="29">
        <f t="shared" si="90"/>
        <v>1264.82</v>
      </c>
      <c r="I159" s="29">
        <f t="shared" si="91"/>
        <v>1328.06</v>
      </c>
      <c r="J159" s="19">
        <f t="shared" si="81"/>
        <v>2.6152968275448704E-4</v>
      </c>
    </row>
    <row r="160" spans="1:10" ht="39" customHeight="1" x14ac:dyDescent="0.2">
      <c r="A160" s="24" t="s">
        <v>377</v>
      </c>
      <c r="B160" s="25" t="s">
        <v>375</v>
      </c>
      <c r="C160" s="24" t="s">
        <v>17</v>
      </c>
      <c r="D160" s="15" t="s">
        <v>378</v>
      </c>
      <c r="E160" s="17" t="s">
        <v>19</v>
      </c>
      <c r="F160" s="16">
        <v>12.6</v>
      </c>
      <c r="G160" s="18">
        <v>1013.16</v>
      </c>
      <c r="H160" s="29">
        <f t="shared" si="90"/>
        <v>1264.82</v>
      </c>
      <c r="I160" s="29">
        <f t="shared" si="91"/>
        <v>15936.73</v>
      </c>
      <c r="J160" s="19">
        <f t="shared" si="81"/>
        <v>3.1383581623148924E-3</v>
      </c>
    </row>
    <row r="161" spans="1:10" ht="39" customHeight="1" x14ac:dyDescent="0.2">
      <c r="A161" s="24" t="s">
        <v>379</v>
      </c>
      <c r="B161" s="25" t="s">
        <v>375</v>
      </c>
      <c r="C161" s="24" t="s">
        <v>17</v>
      </c>
      <c r="D161" s="15" t="s">
        <v>380</v>
      </c>
      <c r="E161" s="17" t="s">
        <v>19</v>
      </c>
      <c r="F161" s="16">
        <v>8.4</v>
      </c>
      <c r="G161" s="18">
        <v>1013.16</v>
      </c>
      <c r="H161" s="29">
        <f t="shared" si="90"/>
        <v>1264.82</v>
      </c>
      <c r="I161" s="29">
        <f t="shared" si="91"/>
        <v>10624.48</v>
      </c>
      <c r="J161" s="19">
        <f t="shared" si="81"/>
        <v>2.0922374620358964E-3</v>
      </c>
    </row>
    <row r="162" spans="1:10" ht="39" customHeight="1" x14ac:dyDescent="0.2">
      <c r="A162" s="24" t="s">
        <v>381</v>
      </c>
      <c r="B162" s="25" t="s">
        <v>375</v>
      </c>
      <c r="C162" s="24" t="s">
        <v>17</v>
      </c>
      <c r="D162" s="15" t="s">
        <v>382</v>
      </c>
      <c r="E162" s="17" t="s">
        <v>19</v>
      </c>
      <c r="F162" s="16">
        <v>6.3</v>
      </c>
      <c r="G162" s="18">
        <v>1013.16</v>
      </c>
      <c r="H162" s="29">
        <f t="shared" si="90"/>
        <v>1264.82</v>
      </c>
      <c r="I162" s="29">
        <f t="shared" si="91"/>
        <v>7968.36</v>
      </c>
      <c r="J162" s="19">
        <f t="shared" si="81"/>
        <v>1.5691780965269222E-3</v>
      </c>
    </row>
    <row r="163" spans="1:10" ht="39" customHeight="1" x14ac:dyDescent="0.2">
      <c r="A163" s="24" t="s">
        <v>383</v>
      </c>
      <c r="B163" s="25" t="s">
        <v>375</v>
      </c>
      <c r="C163" s="24" t="s">
        <v>17</v>
      </c>
      <c r="D163" s="15" t="s">
        <v>384</v>
      </c>
      <c r="E163" s="17" t="s">
        <v>19</v>
      </c>
      <c r="F163" s="16">
        <v>1.05</v>
      </c>
      <c r="G163" s="18">
        <v>1013.16</v>
      </c>
      <c r="H163" s="29">
        <f t="shared" si="90"/>
        <v>1264.82</v>
      </c>
      <c r="I163" s="29">
        <f t="shared" si="91"/>
        <v>1328.06</v>
      </c>
      <c r="J163" s="19">
        <f t="shared" si="81"/>
        <v>2.6152968275448704E-4</v>
      </c>
    </row>
    <row r="164" spans="1:10" ht="39" customHeight="1" x14ac:dyDescent="0.2">
      <c r="A164" s="24" t="s">
        <v>385</v>
      </c>
      <c r="B164" s="25" t="s">
        <v>375</v>
      </c>
      <c r="C164" s="24" t="s">
        <v>17</v>
      </c>
      <c r="D164" s="15" t="s">
        <v>386</v>
      </c>
      <c r="E164" s="17" t="s">
        <v>19</v>
      </c>
      <c r="F164" s="16">
        <v>5.25</v>
      </c>
      <c r="G164" s="18">
        <v>1013.16</v>
      </c>
      <c r="H164" s="29">
        <f t="shared" si="90"/>
        <v>1264.82</v>
      </c>
      <c r="I164" s="29">
        <f t="shared" si="91"/>
        <v>6640.3</v>
      </c>
      <c r="J164" s="19">
        <f t="shared" si="81"/>
        <v>1.3076484137724352E-3</v>
      </c>
    </row>
    <row r="165" spans="1:10" ht="39" customHeight="1" x14ac:dyDescent="0.2">
      <c r="A165" s="24" t="s">
        <v>387</v>
      </c>
      <c r="B165" s="25" t="s">
        <v>375</v>
      </c>
      <c r="C165" s="24" t="s">
        <v>17</v>
      </c>
      <c r="D165" s="15" t="s">
        <v>388</v>
      </c>
      <c r="E165" s="17" t="s">
        <v>19</v>
      </c>
      <c r="F165" s="16">
        <v>4.2</v>
      </c>
      <c r="G165" s="18">
        <v>1013.16</v>
      </c>
      <c r="H165" s="29">
        <f t="shared" si="90"/>
        <v>1264.82</v>
      </c>
      <c r="I165" s="29">
        <f t="shared" si="91"/>
        <v>5312.24</v>
      </c>
      <c r="J165" s="19">
        <f t="shared" si="81"/>
        <v>1.0461187310179482E-3</v>
      </c>
    </row>
    <row r="166" spans="1:10" ht="39" customHeight="1" x14ac:dyDescent="0.2">
      <c r="A166" s="24" t="s">
        <v>389</v>
      </c>
      <c r="B166" s="25" t="s">
        <v>375</v>
      </c>
      <c r="C166" s="24" t="s">
        <v>17</v>
      </c>
      <c r="D166" s="15" t="s">
        <v>390</v>
      </c>
      <c r="E166" s="17" t="s">
        <v>19</v>
      </c>
      <c r="F166" s="16">
        <v>16.8</v>
      </c>
      <c r="G166" s="18">
        <v>1013.16</v>
      </c>
      <c r="H166" s="29">
        <f t="shared" si="90"/>
        <v>1264.82</v>
      </c>
      <c r="I166" s="29">
        <f t="shared" si="91"/>
        <v>21248.97</v>
      </c>
      <c r="J166" s="19">
        <f t="shared" si="81"/>
        <v>4.1844768933328412E-3</v>
      </c>
    </row>
    <row r="167" spans="1:10" ht="26.1" customHeight="1" x14ac:dyDescent="0.2">
      <c r="A167" s="24" t="s">
        <v>391</v>
      </c>
      <c r="B167" s="25" t="s">
        <v>368</v>
      </c>
      <c r="C167" s="24" t="s">
        <v>17</v>
      </c>
      <c r="D167" s="15" t="s">
        <v>392</v>
      </c>
      <c r="E167" s="17" t="s">
        <v>19</v>
      </c>
      <c r="F167" s="16">
        <v>2.72</v>
      </c>
      <c r="G167" s="18">
        <v>1086.23</v>
      </c>
      <c r="H167" s="29">
        <f t="shared" si="90"/>
        <v>1356.04</v>
      </c>
      <c r="I167" s="29">
        <f t="shared" si="91"/>
        <v>3688.42</v>
      </c>
      <c r="J167" s="19">
        <f t="shared" si="81"/>
        <v>7.2634618350474005E-4</v>
      </c>
    </row>
    <row r="168" spans="1:10" ht="39" customHeight="1" x14ac:dyDescent="0.2">
      <c r="A168" s="24" t="s">
        <v>393</v>
      </c>
      <c r="B168" s="25" t="s">
        <v>394</v>
      </c>
      <c r="C168" s="24" t="s">
        <v>17</v>
      </c>
      <c r="D168" s="15" t="s">
        <v>395</v>
      </c>
      <c r="E168" s="17" t="s">
        <v>19</v>
      </c>
      <c r="F168" s="16">
        <v>8</v>
      </c>
      <c r="G168" s="18">
        <v>680.14</v>
      </c>
      <c r="H168" s="29">
        <f t="shared" si="90"/>
        <v>849.08</v>
      </c>
      <c r="I168" s="29">
        <f t="shared" si="91"/>
        <v>6792.64</v>
      </c>
      <c r="J168" s="19">
        <f t="shared" si="81"/>
        <v>1.3376481365792502E-3</v>
      </c>
    </row>
    <row r="169" spans="1:10" ht="39" customHeight="1" x14ac:dyDescent="0.2">
      <c r="A169" s="24" t="s">
        <v>396</v>
      </c>
      <c r="B169" s="25" t="s">
        <v>375</v>
      </c>
      <c r="C169" s="24" t="s">
        <v>17</v>
      </c>
      <c r="D169" s="15" t="s">
        <v>397</v>
      </c>
      <c r="E169" s="17" t="s">
        <v>19</v>
      </c>
      <c r="F169" s="16">
        <v>3</v>
      </c>
      <c r="G169" s="18">
        <v>1013.16</v>
      </c>
      <c r="H169" s="29">
        <f t="shared" si="90"/>
        <v>1264.82</v>
      </c>
      <c r="I169" s="29">
        <f t="shared" si="91"/>
        <v>3794.46</v>
      </c>
      <c r="J169" s="19">
        <f t="shared" si="81"/>
        <v>7.4722822765883391E-4</v>
      </c>
    </row>
    <row r="170" spans="1:10" ht="39" customHeight="1" x14ac:dyDescent="0.2">
      <c r="A170" s="24" t="s">
        <v>398</v>
      </c>
      <c r="B170" s="25" t="s">
        <v>399</v>
      </c>
      <c r="C170" s="24" t="s">
        <v>17</v>
      </c>
      <c r="D170" s="15" t="s">
        <v>400</v>
      </c>
      <c r="E170" s="17" t="s">
        <v>19</v>
      </c>
      <c r="F170" s="16">
        <v>19.04</v>
      </c>
      <c r="G170" s="18">
        <v>748.15</v>
      </c>
      <c r="H170" s="29">
        <f t="shared" si="90"/>
        <v>933.99</v>
      </c>
      <c r="I170" s="29">
        <f t="shared" si="91"/>
        <v>17783.16</v>
      </c>
      <c r="J170" s="19">
        <f t="shared" si="81"/>
        <v>3.5019684300199418E-3</v>
      </c>
    </row>
    <row r="171" spans="1:10" ht="39" customHeight="1" x14ac:dyDescent="0.2">
      <c r="A171" s="24" t="s">
        <v>401</v>
      </c>
      <c r="B171" s="25" t="s">
        <v>375</v>
      </c>
      <c r="C171" s="24" t="s">
        <v>17</v>
      </c>
      <c r="D171" s="15" t="s">
        <v>402</v>
      </c>
      <c r="E171" s="17" t="s">
        <v>19</v>
      </c>
      <c r="F171" s="16">
        <v>7.14</v>
      </c>
      <c r="G171" s="18">
        <v>1013.16</v>
      </c>
      <c r="H171" s="29">
        <f t="shared" si="90"/>
        <v>1264.82</v>
      </c>
      <c r="I171" s="29">
        <f t="shared" si="91"/>
        <v>9030.81</v>
      </c>
      <c r="J171" s="19">
        <f t="shared" si="81"/>
        <v>1.7784022365827214E-3</v>
      </c>
    </row>
    <row r="172" spans="1:10" ht="39" customHeight="1" x14ac:dyDescent="0.2">
      <c r="A172" s="24" t="s">
        <v>403</v>
      </c>
      <c r="B172" s="25" t="s">
        <v>375</v>
      </c>
      <c r="C172" s="24" t="s">
        <v>17</v>
      </c>
      <c r="D172" s="15" t="s">
        <v>404</v>
      </c>
      <c r="E172" s="17" t="s">
        <v>19</v>
      </c>
      <c r="F172" s="16">
        <v>3.6</v>
      </c>
      <c r="G172" s="18">
        <v>1013.16</v>
      </c>
      <c r="H172" s="29">
        <f t="shared" si="90"/>
        <v>1264.82</v>
      </c>
      <c r="I172" s="29">
        <f t="shared" si="91"/>
        <v>4553.3500000000004</v>
      </c>
      <c r="J172" s="19">
        <f t="shared" si="81"/>
        <v>8.9667347933839109E-4</v>
      </c>
    </row>
    <row r="173" spans="1:10" ht="26.1" customHeight="1" x14ac:dyDescent="0.2">
      <c r="A173" s="24" t="s">
        <v>405</v>
      </c>
      <c r="B173" s="25" t="s">
        <v>406</v>
      </c>
      <c r="C173" s="24" t="s">
        <v>17</v>
      </c>
      <c r="D173" s="15" t="s">
        <v>407</v>
      </c>
      <c r="E173" s="17" t="s">
        <v>56</v>
      </c>
      <c r="F173" s="16">
        <v>139.30000000000001</v>
      </c>
      <c r="G173" s="18">
        <v>25.35</v>
      </c>
      <c r="H173" s="29">
        <f t="shared" si="90"/>
        <v>31.64</v>
      </c>
      <c r="I173" s="29">
        <f t="shared" si="91"/>
        <v>4407.45</v>
      </c>
      <c r="J173" s="19">
        <f t="shared" si="81"/>
        <v>8.6794196064655504E-4</v>
      </c>
    </row>
    <row r="174" spans="1:10" ht="26.1" customHeight="1" x14ac:dyDescent="0.2">
      <c r="A174" s="24" t="s">
        <v>408</v>
      </c>
      <c r="B174" s="25" t="s">
        <v>409</v>
      </c>
      <c r="C174" s="24" t="s">
        <v>410</v>
      </c>
      <c r="D174" s="15" t="s">
        <v>411</v>
      </c>
      <c r="E174" s="17" t="s">
        <v>19</v>
      </c>
      <c r="F174" s="16">
        <v>3</v>
      </c>
      <c r="G174" s="18">
        <v>101.56</v>
      </c>
      <c r="H174" s="29">
        <f t="shared" si="90"/>
        <v>126.78</v>
      </c>
      <c r="I174" s="29">
        <f t="shared" si="91"/>
        <v>380.34</v>
      </c>
      <c r="J174" s="19">
        <f t="shared" si="81"/>
        <v>7.489887470358387E-5</v>
      </c>
    </row>
    <row r="175" spans="1:10" ht="24" customHeight="1" x14ac:dyDescent="0.2">
      <c r="A175" s="23" t="s">
        <v>412</v>
      </c>
      <c r="B175" s="23"/>
      <c r="C175" s="23"/>
      <c r="D175" s="11" t="s">
        <v>413</v>
      </c>
      <c r="E175" s="11"/>
      <c r="F175" s="12"/>
      <c r="G175" s="11">
        <v>1</v>
      </c>
      <c r="H175" s="11"/>
      <c r="I175" s="13">
        <f>SUM(I176:I180)</f>
        <v>54556.92</v>
      </c>
      <c r="J175" s="14">
        <f t="shared" si="81"/>
        <v>1.0743681746052083E-2</v>
      </c>
    </row>
    <row r="176" spans="1:10" ht="26.1" customHeight="1" x14ac:dyDescent="0.2">
      <c r="A176" s="24" t="s">
        <v>414</v>
      </c>
      <c r="B176" s="25" t="s">
        <v>415</v>
      </c>
      <c r="C176" s="24" t="s">
        <v>17</v>
      </c>
      <c r="D176" s="15" t="s">
        <v>416</v>
      </c>
      <c r="E176" s="17" t="s">
        <v>19</v>
      </c>
      <c r="F176" s="16">
        <v>13.33</v>
      </c>
      <c r="G176" s="18">
        <v>211.28</v>
      </c>
      <c r="H176" s="29">
        <f t="shared" ref="H176" si="92">TRUNC(G176 * (1+$I$5), 2)</f>
        <v>263.76</v>
      </c>
      <c r="I176" s="29">
        <f t="shared" ref="I176" si="93">TRUNC(F176 * H176, 2)</f>
        <v>3515.92</v>
      </c>
      <c r="J176" s="19">
        <f t="shared" si="81"/>
        <v>6.9237643042494772E-4</v>
      </c>
    </row>
    <row r="177" spans="1:10" ht="26.1" customHeight="1" x14ac:dyDescent="0.2">
      <c r="A177" s="24" t="s">
        <v>417</v>
      </c>
      <c r="B177" s="25" t="s">
        <v>418</v>
      </c>
      <c r="C177" s="24" t="s">
        <v>17</v>
      </c>
      <c r="D177" s="15" t="s">
        <v>419</v>
      </c>
      <c r="E177" s="17" t="s">
        <v>19</v>
      </c>
      <c r="F177" s="16">
        <v>7.2</v>
      </c>
      <c r="G177" s="18">
        <v>418.21</v>
      </c>
      <c r="H177" s="29">
        <f t="shared" ref="H177:H180" si="94">TRUNC(G177 * (1+$I$5), 2)</f>
        <v>522.09</v>
      </c>
      <c r="I177" s="29">
        <f t="shared" ref="I177:I180" si="95">TRUNC(F177 * H177, 2)</f>
        <v>3759.04</v>
      </c>
      <c r="J177" s="19">
        <f t="shared" si="81"/>
        <v>7.4025310502644985E-4</v>
      </c>
    </row>
    <row r="178" spans="1:10" ht="26.1" customHeight="1" x14ac:dyDescent="0.2">
      <c r="A178" s="24" t="s">
        <v>420</v>
      </c>
      <c r="B178" s="25" t="s">
        <v>421</v>
      </c>
      <c r="C178" s="24" t="s">
        <v>22</v>
      </c>
      <c r="D178" s="15" t="s">
        <v>422</v>
      </c>
      <c r="E178" s="17" t="s">
        <v>19</v>
      </c>
      <c r="F178" s="16">
        <v>7.5</v>
      </c>
      <c r="G178" s="18">
        <v>531.1</v>
      </c>
      <c r="H178" s="29">
        <f t="shared" si="94"/>
        <v>663.02</v>
      </c>
      <c r="I178" s="29">
        <f t="shared" si="95"/>
        <v>4972.6499999999996</v>
      </c>
      <c r="J178" s="19">
        <f t="shared" si="81"/>
        <v>9.7924459508538764E-4</v>
      </c>
    </row>
    <row r="179" spans="1:10" ht="26.1" customHeight="1" x14ac:dyDescent="0.2">
      <c r="A179" s="24" t="s">
        <v>423</v>
      </c>
      <c r="B179" s="25" t="s">
        <v>424</v>
      </c>
      <c r="C179" s="24" t="s">
        <v>64</v>
      </c>
      <c r="D179" s="15" t="s">
        <v>425</v>
      </c>
      <c r="E179" s="17" t="s">
        <v>19</v>
      </c>
      <c r="F179" s="16">
        <v>106.41</v>
      </c>
      <c r="G179" s="18">
        <v>44</v>
      </c>
      <c r="H179" s="29">
        <f t="shared" si="94"/>
        <v>54.92</v>
      </c>
      <c r="I179" s="29">
        <f t="shared" si="95"/>
        <v>5844.03</v>
      </c>
      <c r="J179" s="19">
        <f t="shared" si="81"/>
        <v>1.1508420642950656E-3</v>
      </c>
    </row>
    <row r="180" spans="1:10" ht="26.1" customHeight="1" x14ac:dyDescent="0.2">
      <c r="A180" s="24" t="s">
        <v>426</v>
      </c>
      <c r="B180" s="25" t="s">
        <v>427</v>
      </c>
      <c r="C180" s="24" t="s">
        <v>410</v>
      </c>
      <c r="D180" s="15" t="s">
        <v>428</v>
      </c>
      <c r="E180" s="17" t="s">
        <v>19</v>
      </c>
      <c r="F180" s="16">
        <v>16.7</v>
      </c>
      <c r="G180" s="18">
        <v>1749.08</v>
      </c>
      <c r="H180" s="29">
        <f t="shared" si="94"/>
        <v>2183.5500000000002</v>
      </c>
      <c r="I180" s="29">
        <f t="shared" si="95"/>
        <v>36465.279999999999</v>
      </c>
      <c r="J180" s="19">
        <f t="shared" si="81"/>
        <v>7.1809655512202319E-3</v>
      </c>
    </row>
    <row r="181" spans="1:10" ht="24" customHeight="1" x14ac:dyDescent="0.2">
      <c r="A181" s="23" t="s">
        <v>429</v>
      </c>
      <c r="B181" s="23"/>
      <c r="C181" s="23"/>
      <c r="D181" s="11" t="s">
        <v>430</v>
      </c>
      <c r="E181" s="11"/>
      <c r="F181" s="12"/>
      <c r="G181" s="11">
        <v>1</v>
      </c>
      <c r="H181" s="11"/>
      <c r="I181" s="13">
        <f>I182+I184+I189</f>
        <v>127365.35</v>
      </c>
      <c r="J181" s="14">
        <f t="shared" si="81"/>
        <v>2.5081562263312054E-2</v>
      </c>
    </row>
    <row r="182" spans="1:10" ht="24" customHeight="1" x14ac:dyDescent="0.2">
      <c r="A182" s="33" t="s">
        <v>431</v>
      </c>
      <c r="B182" s="33"/>
      <c r="C182" s="33"/>
      <c r="D182" s="34" t="s">
        <v>432</v>
      </c>
      <c r="E182" s="34"/>
      <c r="F182" s="35"/>
      <c r="G182" s="34">
        <v>1</v>
      </c>
      <c r="H182" s="34"/>
      <c r="I182" s="36">
        <f>SUM(I183)</f>
        <v>29413.02</v>
      </c>
      <c r="J182" s="37">
        <f t="shared" si="81"/>
        <v>5.7921914593101085E-3</v>
      </c>
    </row>
    <row r="183" spans="1:10" ht="78" customHeight="1" x14ac:dyDescent="0.2">
      <c r="A183" s="24" t="s">
        <v>433</v>
      </c>
      <c r="B183" s="25" t="s">
        <v>434</v>
      </c>
      <c r="C183" s="24" t="s">
        <v>64</v>
      </c>
      <c r="D183" s="15" t="s">
        <v>435</v>
      </c>
      <c r="E183" s="17" t="s">
        <v>56</v>
      </c>
      <c r="F183" s="16">
        <v>65.2</v>
      </c>
      <c r="G183" s="18">
        <v>361.36</v>
      </c>
      <c r="H183" s="29">
        <f t="shared" ref="H183" si="96">TRUNC(G183 * (1+$I$5), 2)</f>
        <v>451.12</v>
      </c>
      <c r="I183" s="29">
        <f t="shared" ref="I183" si="97">TRUNC(F183 * H183, 2)</f>
        <v>29413.02</v>
      </c>
      <c r="J183" s="19">
        <f t="shared" si="81"/>
        <v>5.7921914593101085E-3</v>
      </c>
    </row>
    <row r="184" spans="1:10" ht="24" customHeight="1" x14ac:dyDescent="0.2">
      <c r="A184" s="33" t="s">
        <v>436</v>
      </c>
      <c r="B184" s="33"/>
      <c r="C184" s="33"/>
      <c r="D184" s="34" t="s">
        <v>437</v>
      </c>
      <c r="E184" s="34"/>
      <c r="F184" s="35"/>
      <c r="G184" s="34">
        <v>1</v>
      </c>
      <c r="H184" s="34"/>
      <c r="I184" s="36">
        <f>SUM(I185:I188)</f>
        <v>22147.86</v>
      </c>
      <c r="J184" s="37">
        <f t="shared" si="81"/>
        <v>4.3614917996858526E-3</v>
      </c>
    </row>
    <row r="185" spans="1:10" ht="51.95" customHeight="1" x14ac:dyDescent="0.2">
      <c r="A185" s="24" t="s">
        <v>438</v>
      </c>
      <c r="B185" s="25" t="s">
        <v>439</v>
      </c>
      <c r="C185" s="24" t="s">
        <v>22</v>
      </c>
      <c r="D185" s="15" t="s">
        <v>440</v>
      </c>
      <c r="E185" s="17" t="s">
        <v>19</v>
      </c>
      <c r="F185" s="16">
        <v>3.08</v>
      </c>
      <c r="G185" s="18">
        <v>630.91</v>
      </c>
      <c r="H185" s="29">
        <f t="shared" ref="H185" si="98">TRUNC(G185 * (1+$I$5), 2)</f>
        <v>787.62</v>
      </c>
      <c r="I185" s="29">
        <f t="shared" ref="I185" si="99">TRUNC(F185 * H185, 2)</f>
        <v>2425.86</v>
      </c>
      <c r="J185" s="19">
        <f t="shared" si="81"/>
        <v>4.7771516061533362E-4</v>
      </c>
    </row>
    <row r="186" spans="1:10" ht="51.95" customHeight="1" x14ac:dyDescent="0.2">
      <c r="A186" s="24" t="s">
        <v>441</v>
      </c>
      <c r="B186" s="25" t="s">
        <v>439</v>
      </c>
      <c r="C186" s="24" t="s">
        <v>22</v>
      </c>
      <c r="D186" s="15" t="s">
        <v>442</v>
      </c>
      <c r="E186" s="17" t="s">
        <v>19</v>
      </c>
      <c r="F186" s="16">
        <v>7.68</v>
      </c>
      <c r="G186" s="18">
        <v>630.91</v>
      </c>
      <c r="H186" s="29">
        <f t="shared" ref="H186:H188" si="100">TRUNC(G186 * (1+$I$5), 2)</f>
        <v>787.62</v>
      </c>
      <c r="I186" s="29">
        <f t="shared" ref="I186:I188" si="101">TRUNC(F186 * H186, 2)</f>
        <v>6048.92</v>
      </c>
      <c r="J186" s="19">
        <f t="shared" si="81"/>
        <v>1.1911902539096665E-3</v>
      </c>
    </row>
    <row r="187" spans="1:10" ht="51.95" customHeight="1" x14ac:dyDescent="0.2">
      <c r="A187" s="24" t="s">
        <v>443</v>
      </c>
      <c r="B187" s="25" t="s">
        <v>439</v>
      </c>
      <c r="C187" s="24" t="s">
        <v>22</v>
      </c>
      <c r="D187" s="15" t="s">
        <v>444</v>
      </c>
      <c r="E187" s="17" t="s">
        <v>19</v>
      </c>
      <c r="F187" s="16">
        <v>9.68</v>
      </c>
      <c r="G187" s="18">
        <v>630.91</v>
      </c>
      <c r="H187" s="29">
        <f t="shared" si="100"/>
        <v>787.62</v>
      </c>
      <c r="I187" s="29">
        <f t="shared" si="101"/>
        <v>7624.16</v>
      </c>
      <c r="J187" s="19">
        <f t="shared" si="81"/>
        <v>1.5013961312511858E-3</v>
      </c>
    </row>
    <row r="188" spans="1:10" ht="51.95" customHeight="1" x14ac:dyDescent="0.2">
      <c r="A188" s="24" t="s">
        <v>445</v>
      </c>
      <c r="B188" s="25" t="s">
        <v>439</v>
      </c>
      <c r="C188" s="24" t="s">
        <v>22</v>
      </c>
      <c r="D188" s="15" t="s">
        <v>446</v>
      </c>
      <c r="E188" s="17" t="s">
        <v>19</v>
      </c>
      <c r="F188" s="16">
        <v>7.68</v>
      </c>
      <c r="G188" s="18">
        <v>630.91</v>
      </c>
      <c r="H188" s="29">
        <f t="shared" si="100"/>
        <v>787.62</v>
      </c>
      <c r="I188" s="29">
        <f t="shared" si="101"/>
        <v>6048.92</v>
      </c>
      <c r="J188" s="19">
        <f t="shared" si="81"/>
        <v>1.1911902539096665E-3</v>
      </c>
    </row>
    <row r="189" spans="1:10" ht="24" customHeight="1" x14ac:dyDescent="0.2">
      <c r="A189" s="33" t="s">
        <v>447</v>
      </c>
      <c r="B189" s="33"/>
      <c r="C189" s="33"/>
      <c r="D189" s="34" t="s">
        <v>448</v>
      </c>
      <c r="E189" s="34"/>
      <c r="F189" s="35"/>
      <c r="G189" s="34">
        <v>1</v>
      </c>
      <c r="H189" s="34"/>
      <c r="I189" s="36">
        <f>SUM(I190:I192)</f>
        <v>75804.47</v>
      </c>
      <c r="J189" s="37">
        <f t="shared" si="81"/>
        <v>1.4927879004316092E-2</v>
      </c>
    </row>
    <row r="190" spans="1:10" ht="39" customHeight="1" x14ac:dyDescent="0.2">
      <c r="A190" s="24" t="s">
        <v>449</v>
      </c>
      <c r="B190" s="25" t="s">
        <v>450</v>
      </c>
      <c r="C190" s="24" t="s">
        <v>64</v>
      </c>
      <c r="D190" s="15" t="s">
        <v>451</v>
      </c>
      <c r="E190" s="17" t="s">
        <v>19</v>
      </c>
      <c r="F190" s="16">
        <v>22.05</v>
      </c>
      <c r="G190" s="18">
        <v>821.78</v>
      </c>
      <c r="H190" s="29">
        <f t="shared" ref="H190:H192" si="102">TRUNC(G190 * (1+$I$5), 2)</f>
        <v>1025.9100000000001</v>
      </c>
      <c r="I190" s="29">
        <f t="shared" ref="I190:I192" si="103">TRUNC(F190 * H190, 2)</f>
        <v>22621.31</v>
      </c>
      <c r="J190" s="19">
        <f t="shared" si="81"/>
        <v>4.4547264640083318E-3</v>
      </c>
    </row>
    <row r="191" spans="1:10" ht="39" customHeight="1" x14ac:dyDescent="0.2">
      <c r="A191" s="24" t="s">
        <v>452</v>
      </c>
      <c r="B191" s="25" t="s">
        <v>450</v>
      </c>
      <c r="C191" s="24" t="s">
        <v>64</v>
      </c>
      <c r="D191" s="15" t="s">
        <v>453</v>
      </c>
      <c r="E191" s="17" t="s">
        <v>19</v>
      </c>
      <c r="F191" s="16">
        <v>36.72</v>
      </c>
      <c r="G191" s="18">
        <v>821.78</v>
      </c>
      <c r="H191" s="29">
        <f t="shared" si="102"/>
        <v>1025.9100000000001</v>
      </c>
      <c r="I191" s="29">
        <f t="shared" si="103"/>
        <v>37671.410000000003</v>
      </c>
      <c r="J191" s="19">
        <f t="shared" si="81"/>
        <v>7.4184840340151886E-3</v>
      </c>
    </row>
    <row r="192" spans="1:10" ht="39" customHeight="1" x14ac:dyDescent="0.2">
      <c r="A192" s="24" t="s">
        <v>454</v>
      </c>
      <c r="B192" s="25" t="s">
        <v>450</v>
      </c>
      <c r="C192" s="24" t="s">
        <v>64</v>
      </c>
      <c r="D192" s="15" t="s">
        <v>455</v>
      </c>
      <c r="E192" s="17" t="s">
        <v>19</v>
      </c>
      <c r="F192" s="16">
        <v>15.12</v>
      </c>
      <c r="G192" s="18">
        <v>821.78</v>
      </c>
      <c r="H192" s="29">
        <f t="shared" si="102"/>
        <v>1025.9100000000001</v>
      </c>
      <c r="I192" s="29">
        <f t="shared" si="103"/>
        <v>15511.75</v>
      </c>
      <c r="J192" s="19">
        <f t="shared" si="81"/>
        <v>3.0546685062925729E-3</v>
      </c>
    </row>
    <row r="193" spans="1:10" ht="24" customHeight="1" x14ac:dyDescent="0.2">
      <c r="A193" s="22" t="s">
        <v>456</v>
      </c>
      <c r="B193" s="22"/>
      <c r="C193" s="22"/>
      <c r="D193" s="7" t="s">
        <v>457</v>
      </c>
      <c r="E193" s="7"/>
      <c r="F193" s="8"/>
      <c r="G193" s="7">
        <v>1</v>
      </c>
      <c r="H193" s="7"/>
      <c r="I193" s="9">
        <f>I194+I199+I201+I206</f>
        <v>502545.72</v>
      </c>
      <c r="J193" s="10">
        <f t="shared" si="81"/>
        <v>9.8964371128733089E-2</v>
      </c>
    </row>
    <row r="194" spans="1:10" ht="24" customHeight="1" x14ac:dyDescent="0.2">
      <c r="A194" s="23" t="s">
        <v>458</v>
      </c>
      <c r="B194" s="23"/>
      <c r="C194" s="23"/>
      <c r="D194" s="11" t="s">
        <v>459</v>
      </c>
      <c r="E194" s="11"/>
      <c r="F194" s="12"/>
      <c r="G194" s="11">
        <v>1</v>
      </c>
      <c r="H194" s="11"/>
      <c r="I194" s="13">
        <f>SUM(I195:I198)</f>
        <v>254714.58</v>
      </c>
      <c r="J194" s="14">
        <f t="shared" si="81"/>
        <v>5.0159950077814562E-2</v>
      </c>
    </row>
    <row r="195" spans="1:10" ht="51.95" customHeight="1" x14ac:dyDescent="0.2">
      <c r="A195" s="24" t="s">
        <v>460</v>
      </c>
      <c r="B195" s="25" t="s">
        <v>461</v>
      </c>
      <c r="C195" s="24" t="s">
        <v>17</v>
      </c>
      <c r="D195" s="15" t="s">
        <v>462</v>
      </c>
      <c r="E195" s="17" t="s">
        <v>19</v>
      </c>
      <c r="F195" s="16">
        <v>881.21</v>
      </c>
      <c r="G195" s="18">
        <v>68.05</v>
      </c>
      <c r="H195" s="29">
        <f t="shared" ref="H195:H198" si="104">TRUNC(G195 * (1+$I$5), 2)</f>
        <v>84.95</v>
      </c>
      <c r="I195" s="29">
        <f t="shared" ref="I195:I198" si="105">TRUNC(F195 * H195, 2)</f>
        <v>74858.78</v>
      </c>
      <c r="J195" s="19">
        <f t="shared" si="81"/>
        <v>1.4741647956257955E-2</v>
      </c>
    </row>
    <row r="196" spans="1:10" ht="51.95" customHeight="1" x14ac:dyDescent="0.2">
      <c r="A196" s="24" t="s">
        <v>463</v>
      </c>
      <c r="B196" s="25" t="s">
        <v>464</v>
      </c>
      <c r="C196" s="24" t="s">
        <v>17</v>
      </c>
      <c r="D196" s="15" t="s">
        <v>465</v>
      </c>
      <c r="E196" s="17" t="s">
        <v>24</v>
      </c>
      <c r="F196" s="16">
        <v>46</v>
      </c>
      <c r="G196" s="18">
        <v>2706.51</v>
      </c>
      <c r="H196" s="29">
        <f t="shared" si="104"/>
        <v>3378.8</v>
      </c>
      <c r="I196" s="29">
        <f t="shared" si="105"/>
        <v>155424.79999999999</v>
      </c>
      <c r="J196" s="19">
        <f t="shared" si="81"/>
        <v>3.060720045493396E-2</v>
      </c>
    </row>
    <row r="197" spans="1:10" ht="51.95" customHeight="1" x14ac:dyDescent="0.2">
      <c r="A197" s="24" t="s">
        <v>466</v>
      </c>
      <c r="B197" s="25" t="s">
        <v>467</v>
      </c>
      <c r="C197" s="24" t="s">
        <v>17</v>
      </c>
      <c r="D197" s="15" t="s">
        <v>468</v>
      </c>
      <c r="E197" s="17" t="s">
        <v>24</v>
      </c>
      <c r="F197" s="16">
        <v>8</v>
      </c>
      <c r="G197" s="18">
        <v>1969.14</v>
      </c>
      <c r="H197" s="29">
        <f t="shared" si="104"/>
        <v>2458.27</v>
      </c>
      <c r="I197" s="29">
        <f t="shared" si="105"/>
        <v>19666.16</v>
      </c>
      <c r="J197" s="19">
        <f t="shared" si="81"/>
        <v>3.8727802853779068E-3</v>
      </c>
    </row>
    <row r="198" spans="1:10" ht="51.95" customHeight="1" x14ac:dyDescent="0.2">
      <c r="A198" s="24" t="s">
        <v>469</v>
      </c>
      <c r="B198" s="25" t="s">
        <v>470</v>
      </c>
      <c r="C198" s="24" t="s">
        <v>17</v>
      </c>
      <c r="D198" s="15" t="s">
        <v>471</v>
      </c>
      <c r="E198" s="17" t="s">
        <v>24</v>
      </c>
      <c r="F198" s="16">
        <v>4</v>
      </c>
      <c r="G198" s="18">
        <v>954.19</v>
      </c>
      <c r="H198" s="29">
        <f t="shared" si="104"/>
        <v>1191.21</v>
      </c>
      <c r="I198" s="29">
        <f t="shared" si="105"/>
        <v>4764.84</v>
      </c>
      <c r="J198" s="19">
        <f t="shared" si="81"/>
        <v>9.3832138124474052E-4</v>
      </c>
    </row>
    <row r="199" spans="1:10" ht="24" customHeight="1" x14ac:dyDescent="0.2">
      <c r="A199" s="23" t="s">
        <v>472</v>
      </c>
      <c r="B199" s="23"/>
      <c r="C199" s="23"/>
      <c r="D199" s="11" t="s">
        <v>473</v>
      </c>
      <c r="E199" s="11"/>
      <c r="F199" s="12"/>
      <c r="G199" s="11">
        <v>1</v>
      </c>
      <c r="H199" s="11"/>
      <c r="I199" s="13">
        <f>SUM(I200)</f>
        <v>206837.86</v>
      </c>
      <c r="J199" s="14">
        <f t="shared" si="81"/>
        <v>4.0731774097116848E-2</v>
      </c>
    </row>
    <row r="200" spans="1:10" ht="39" customHeight="1" x14ac:dyDescent="0.2">
      <c r="A200" s="24" t="s">
        <v>474</v>
      </c>
      <c r="B200" s="25" t="s">
        <v>475</v>
      </c>
      <c r="C200" s="24" t="s">
        <v>17</v>
      </c>
      <c r="D200" s="15" t="s">
        <v>476</v>
      </c>
      <c r="E200" s="17" t="s">
        <v>19</v>
      </c>
      <c r="F200" s="16">
        <v>853.01</v>
      </c>
      <c r="G200" s="18">
        <v>194.24</v>
      </c>
      <c r="H200" s="29">
        <f t="shared" ref="H200" si="106">TRUNC(G200 * (1+$I$5), 2)</f>
        <v>242.48</v>
      </c>
      <c r="I200" s="29">
        <f t="shared" ref="I200" si="107">TRUNC(F200 * H200, 2)</f>
        <v>206837.86</v>
      </c>
      <c r="J200" s="19">
        <f t="shared" si="81"/>
        <v>4.0731774097116848E-2</v>
      </c>
    </row>
    <row r="201" spans="1:10" ht="24" customHeight="1" x14ac:dyDescent="0.2">
      <c r="A201" s="23" t="s">
        <v>477</v>
      </c>
      <c r="B201" s="23"/>
      <c r="C201" s="23"/>
      <c r="D201" s="11" t="s">
        <v>478</v>
      </c>
      <c r="E201" s="11"/>
      <c r="F201" s="12"/>
      <c r="G201" s="11">
        <v>1</v>
      </c>
      <c r="H201" s="11"/>
      <c r="I201" s="13">
        <f>SUM(I202:I205)</f>
        <v>36892.660000000003</v>
      </c>
      <c r="J201" s="14">
        <f t="shared" si="81"/>
        <v>7.2651278298940976E-3</v>
      </c>
    </row>
    <row r="202" spans="1:10" ht="39" customHeight="1" x14ac:dyDescent="0.2">
      <c r="A202" s="24" t="s">
        <v>479</v>
      </c>
      <c r="B202" s="25" t="s">
        <v>480</v>
      </c>
      <c r="C202" s="24" t="s">
        <v>17</v>
      </c>
      <c r="D202" s="15" t="s">
        <v>481</v>
      </c>
      <c r="E202" s="17" t="s">
        <v>56</v>
      </c>
      <c r="F202" s="16">
        <v>69.150000000000006</v>
      </c>
      <c r="G202" s="18">
        <v>87.05</v>
      </c>
      <c r="H202" s="29">
        <f t="shared" ref="H202:H205" si="108">TRUNC(G202 * (1+$I$5), 2)</f>
        <v>108.67</v>
      </c>
      <c r="I202" s="29">
        <f t="shared" ref="I202:I205" si="109">TRUNC(F202 * H202, 2)</f>
        <v>7514.53</v>
      </c>
      <c r="J202" s="19">
        <f t="shared" si="81"/>
        <v>1.4798071223808228E-3</v>
      </c>
    </row>
    <row r="203" spans="1:10" ht="39" customHeight="1" x14ac:dyDescent="0.2">
      <c r="A203" s="24" t="s">
        <v>482</v>
      </c>
      <c r="B203" s="25" t="s">
        <v>483</v>
      </c>
      <c r="C203" s="24" t="s">
        <v>64</v>
      </c>
      <c r="D203" s="15" t="s">
        <v>484</v>
      </c>
      <c r="E203" s="17" t="s">
        <v>56</v>
      </c>
      <c r="F203" s="16">
        <v>93.6</v>
      </c>
      <c r="G203" s="18">
        <v>106.32</v>
      </c>
      <c r="H203" s="29">
        <f t="shared" si="108"/>
        <v>132.72</v>
      </c>
      <c r="I203" s="29">
        <f t="shared" si="109"/>
        <v>12422.59</v>
      </c>
      <c r="J203" s="19">
        <f t="shared" ref="J203:J266" si="110">I203/$H$591</f>
        <v>2.4463322603565075E-3</v>
      </c>
    </row>
    <row r="204" spans="1:10" ht="39" customHeight="1" x14ac:dyDescent="0.2">
      <c r="A204" s="24" t="s">
        <v>485</v>
      </c>
      <c r="B204" s="25" t="s">
        <v>486</v>
      </c>
      <c r="C204" s="24" t="s">
        <v>17</v>
      </c>
      <c r="D204" s="15" t="s">
        <v>487</v>
      </c>
      <c r="E204" s="17" t="s">
        <v>56</v>
      </c>
      <c r="F204" s="16">
        <v>177.4</v>
      </c>
      <c r="G204" s="18">
        <v>58.79</v>
      </c>
      <c r="H204" s="29">
        <f t="shared" si="108"/>
        <v>73.39</v>
      </c>
      <c r="I204" s="29">
        <f t="shared" si="109"/>
        <v>13019.38</v>
      </c>
      <c r="J204" s="19">
        <f t="shared" si="110"/>
        <v>2.5638557904462999E-3</v>
      </c>
    </row>
    <row r="205" spans="1:10" ht="24" customHeight="1" x14ac:dyDescent="0.2">
      <c r="A205" s="24" t="s">
        <v>488</v>
      </c>
      <c r="B205" s="25" t="s">
        <v>489</v>
      </c>
      <c r="C205" s="24" t="s">
        <v>22</v>
      </c>
      <c r="D205" s="15" t="s">
        <v>490</v>
      </c>
      <c r="E205" s="17" t="s">
        <v>56</v>
      </c>
      <c r="F205" s="16">
        <v>233.6</v>
      </c>
      <c r="G205" s="18">
        <v>13.5</v>
      </c>
      <c r="H205" s="29">
        <f t="shared" si="108"/>
        <v>16.850000000000001</v>
      </c>
      <c r="I205" s="29">
        <f t="shared" si="109"/>
        <v>3936.16</v>
      </c>
      <c r="J205" s="19">
        <f t="shared" si="110"/>
        <v>7.7513265671046616E-4</v>
      </c>
    </row>
    <row r="206" spans="1:10" ht="24" customHeight="1" x14ac:dyDescent="0.2">
      <c r="A206" s="23" t="s">
        <v>1490</v>
      </c>
      <c r="B206" s="23"/>
      <c r="C206" s="23"/>
      <c r="D206" s="11" t="s">
        <v>491</v>
      </c>
      <c r="E206" s="11"/>
      <c r="F206" s="12"/>
      <c r="G206" s="11">
        <v>1</v>
      </c>
      <c r="H206" s="11"/>
      <c r="I206" s="13">
        <f>SUM(I207)</f>
        <v>4100.62</v>
      </c>
      <c r="J206" s="14">
        <f t="shared" si="110"/>
        <v>8.075191239075829E-4</v>
      </c>
    </row>
    <row r="207" spans="1:10" ht="26.1" customHeight="1" x14ac:dyDescent="0.2">
      <c r="A207" s="24" t="s">
        <v>1491</v>
      </c>
      <c r="B207" s="25" t="s">
        <v>492</v>
      </c>
      <c r="C207" s="24" t="s">
        <v>64</v>
      </c>
      <c r="D207" s="15" t="s">
        <v>493</v>
      </c>
      <c r="E207" s="17" t="s">
        <v>19</v>
      </c>
      <c r="F207" s="16">
        <v>20.88</v>
      </c>
      <c r="G207" s="18">
        <v>157.32</v>
      </c>
      <c r="H207" s="29">
        <f t="shared" ref="H207" si="111">TRUNC(G207 * (1+$I$5), 2)</f>
        <v>196.39</v>
      </c>
      <c r="I207" s="29">
        <f t="shared" ref="I207" si="112">TRUNC(F207 * H207, 2)</f>
        <v>4100.62</v>
      </c>
      <c r="J207" s="19">
        <f t="shared" si="110"/>
        <v>8.075191239075829E-4</v>
      </c>
    </row>
    <row r="208" spans="1:10" ht="24" customHeight="1" x14ac:dyDescent="0.2">
      <c r="A208" s="22" t="s">
        <v>494</v>
      </c>
      <c r="B208" s="22"/>
      <c r="C208" s="22"/>
      <c r="D208" s="7" t="s">
        <v>495</v>
      </c>
      <c r="E208" s="7"/>
      <c r="F208" s="8"/>
      <c r="G208" s="7">
        <v>1</v>
      </c>
      <c r="H208" s="7"/>
      <c r="I208" s="9">
        <f>SUM(I209:I210)</f>
        <v>34359.300000000003</v>
      </c>
      <c r="J208" s="10">
        <f t="shared" si="110"/>
        <v>6.7662431130116468E-3</v>
      </c>
    </row>
    <row r="209" spans="1:10" ht="26.1" customHeight="1" x14ac:dyDescent="0.2">
      <c r="A209" s="24" t="s">
        <v>496</v>
      </c>
      <c r="B209" s="25" t="s">
        <v>497</v>
      </c>
      <c r="C209" s="24" t="s">
        <v>17</v>
      </c>
      <c r="D209" s="15" t="s">
        <v>498</v>
      </c>
      <c r="E209" s="17" t="s">
        <v>19</v>
      </c>
      <c r="F209" s="16">
        <v>394.02</v>
      </c>
      <c r="G209" s="18">
        <v>51.94</v>
      </c>
      <c r="H209" s="29">
        <f t="shared" ref="H209:H210" si="113">TRUNC(G209 * (1+$I$5), 2)</f>
        <v>64.84</v>
      </c>
      <c r="I209" s="29">
        <f t="shared" ref="I209:I210" si="114">TRUNC(F209 * H209, 2)</f>
        <v>25548.25</v>
      </c>
      <c r="J209" s="19">
        <f t="shared" si="110"/>
        <v>5.0311173572220556E-3</v>
      </c>
    </row>
    <row r="210" spans="1:10" ht="39" customHeight="1" x14ac:dyDescent="0.2">
      <c r="A210" s="24" t="s">
        <v>499</v>
      </c>
      <c r="B210" s="25" t="s">
        <v>500</v>
      </c>
      <c r="C210" s="24" t="s">
        <v>17</v>
      </c>
      <c r="D210" s="15" t="s">
        <v>501</v>
      </c>
      <c r="E210" s="17" t="s">
        <v>19</v>
      </c>
      <c r="F210" s="16">
        <v>125.46</v>
      </c>
      <c r="G210" s="18">
        <v>56.26</v>
      </c>
      <c r="H210" s="29">
        <f t="shared" si="113"/>
        <v>70.23</v>
      </c>
      <c r="I210" s="29">
        <f t="shared" si="114"/>
        <v>8811.0499999999993</v>
      </c>
      <c r="J210" s="19">
        <f t="shared" si="110"/>
        <v>1.7351257557895899E-3</v>
      </c>
    </row>
    <row r="211" spans="1:10" ht="24" customHeight="1" x14ac:dyDescent="0.2">
      <c r="A211" s="22" t="s">
        <v>502</v>
      </c>
      <c r="B211" s="22"/>
      <c r="C211" s="22"/>
      <c r="D211" s="7" t="s">
        <v>503</v>
      </c>
      <c r="E211" s="7"/>
      <c r="F211" s="8"/>
      <c r="G211" s="7">
        <v>1</v>
      </c>
      <c r="H211" s="7"/>
      <c r="I211" s="9">
        <f>I212+I225</f>
        <v>310303.56</v>
      </c>
      <c r="J211" s="10">
        <f t="shared" si="110"/>
        <v>6.1106871379597257E-2</v>
      </c>
    </row>
    <row r="212" spans="1:10" ht="24" customHeight="1" x14ac:dyDescent="0.2">
      <c r="A212" s="23" t="s">
        <v>504</v>
      </c>
      <c r="B212" s="23"/>
      <c r="C212" s="23"/>
      <c r="D212" s="11" t="s">
        <v>106</v>
      </c>
      <c r="E212" s="11"/>
      <c r="F212" s="12"/>
      <c r="G212" s="11">
        <v>1</v>
      </c>
      <c r="H212" s="11"/>
      <c r="I212" s="13">
        <f>I213+I218+I221+I223</f>
        <v>304339.19</v>
      </c>
      <c r="J212" s="14">
        <f t="shared" si="110"/>
        <v>5.9932331227849307E-2</v>
      </c>
    </row>
    <row r="213" spans="1:10" ht="24" customHeight="1" x14ac:dyDescent="0.2">
      <c r="A213" s="33" t="s">
        <v>505</v>
      </c>
      <c r="B213" s="33"/>
      <c r="C213" s="33"/>
      <c r="D213" s="34" t="s">
        <v>506</v>
      </c>
      <c r="E213" s="34"/>
      <c r="F213" s="35"/>
      <c r="G213" s="34">
        <v>1</v>
      </c>
      <c r="H213" s="34"/>
      <c r="I213" s="36">
        <f>SUM(I214:I217)</f>
        <v>171847.07</v>
      </c>
      <c r="J213" s="37">
        <f t="shared" si="110"/>
        <v>3.3841174118178489E-2</v>
      </c>
    </row>
    <row r="214" spans="1:10" ht="39" customHeight="1" x14ac:dyDescent="0.2">
      <c r="A214" s="24" t="s">
        <v>507</v>
      </c>
      <c r="B214" s="25" t="s">
        <v>508</v>
      </c>
      <c r="C214" s="24" t="s">
        <v>17</v>
      </c>
      <c r="D214" s="15" t="s">
        <v>509</v>
      </c>
      <c r="E214" s="17" t="s">
        <v>19</v>
      </c>
      <c r="F214" s="16">
        <v>2569.6</v>
      </c>
      <c r="G214" s="18">
        <v>5.36</v>
      </c>
      <c r="H214" s="29">
        <f t="shared" ref="H214" si="115">TRUNC(G214 * (1+$I$5), 2)</f>
        <v>6.69</v>
      </c>
      <c r="I214" s="29">
        <f t="shared" ref="I214" si="116">TRUNC(F214 * H214, 2)</f>
        <v>17190.62</v>
      </c>
      <c r="J214" s="19">
        <f t="shared" si="110"/>
        <v>3.3852818358755927E-3</v>
      </c>
    </row>
    <row r="215" spans="1:10" ht="65.099999999999994" customHeight="1" x14ac:dyDescent="0.2">
      <c r="A215" s="24" t="s">
        <v>510</v>
      </c>
      <c r="B215" s="25" t="s">
        <v>511</v>
      </c>
      <c r="C215" s="24" t="s">
        <v>17</v>
      </c>
      <c r="D215" s="15" t="s">
        <v>512</v>
      </c>
      <c r="E215" s="17" t="s">
        <v>19</v>
      </c>
      <c r="F215" s="16">
        <v>1589.78</v>
      </c>
      <c r="G215" s="18">
        <v>36.71</v>
      </c>
      <c r="H215" s="29">
        <f t="shared" ref="H215:H216" si="117">TRUNC(G215 * (1+$I$5), 2)</f>
        <v>45.82</v>
      </c>
      <c r="I215" s="29">
        <f t="shared" ref="I215:I216" si="118">TRUNC(F215 * H215, 2)</f>
        <v>72843.710000000006</v>
      </c>
      <c r="J215" s="19">
        <f t="shared" si="110"/>
        <v>1.4344828070237682E-2</v>
      </c>
    </row>
    <row r="216" spans="1:10" ht="51.95" customHeight="1" x14ac:dyDescent="0.2">
      <c r="A216" s="24" t="s">
        <v>513</v>
      </c>
      <c r="B216" s="25" t="s">
        <v>514</v>
      </c>
      <c r="C216" s="24" t="s">
        <v>17</v>
      </c>
      <c r="D216" s="15" t="s">
        <v>515</v>
      </c>
      <c r="E216" s="17" t="s">
        <v>19</v>
      </c>
      <c r="F216" s="16">
        <v>979.82</v>
      </c>
      <c r="G216" s="18">
        <v>43.37</v>
      </c>
      <c r="H216" s="29">
        <f t="shared" si="117"/>
        <v>54.14</v>
      </c>
      <c r="I216" s="29">
        <f t="shared" si="118"/>
        <v>53047.45</v>
      </c>
      <c r="J216" s="19">
        <f t="shared" si="110"/>
        <v>1.0446427698623943E-2</v>
      </c>
    </row>
    <row r="217" spans="1:10" ht="65.099999999999994" customHeight="1" x14ac:dyDescent="0.2">
      <c r="A217" s="24" t="s">
        <v>516</v>
      </c>
      <c r="B217" s="25" t="s">
        <v>517</v>
      </c>
      <c r="C217" s="24" t="s">
        <v>17</v>
      </c>
      <c r="D217" s="15" t="s">
        <v>518</v>
      </c>
      <c r="E217" s="17" t="s">
        <v>19</v>
      </c>
      <c r="F217" s="16">
        <v>1024.77</v>
      </c>
      <c r="G217" s="18">
        <v>22.49</v>
      </c>
      <c r="H217" s="29">
        <f t="shared" ref="H217" si="119">TRUNC(G217 * (1+$I$5), 2)</f>
        <v>28.07</v>
      </c>
      <c r="I217" s="29">
        <f t="shared" ref="I217" si="120">TRUNC(F217 * H217, 2)</f>
        <v>28765.29</v>
      </c>
      <c r="J217" s="19">
        <f t="shared" si="110"/>
        <v>5.6646365134412745E-3</v>
      </c>
    </row>
    <row r="218" spans="1:10" ht="24" customHeight="1" x14ac:dyDescent="0.2">
      <c r="A218" s="33" t="s">
        <v>519</v>
      </c>
      <c r="B218" s="33"/>
      <c r="C218" s="33"/>
      <c r="D218" s="34" t="s">
        <v>520</v>
      </c>
      <c r="E218" s="34"/>
      <c r="F218" s="35"/>
      <c r="G218" s="34">
        <v>1</v>
      </c>
      <c r="H218" s="34"/>
      <c r="I218" s="36">
        <f>SUM(I219:I220)</f>
        <v>56431.13</v>
      </c>
      <c r="J218" s="37">
        <f t="shared" si="110"/>
        <v>1.1112762620948765E-2</v>
      </c>
    </row>
    <row r="219" spans="1:10" ht="51.95" customHeight="1" x14ac:dyDescent="0.2">
      <c r="A219" s="24" t="s">
        <v>521</v>
      </c>
      <c r="B219" s="25" t="s">
        <v>522</v>
      </c>
      <c r="C219" s="24" t="s">
        <v>17</v>
      </c>
      <c r="D219" s="15" t="s">
        <v>523</v>
      </c>
      <c r="E219" s="17" t="s">
        <v>19</v>
      </c>
      <c r="F219" s="16">
        <v>456.39</v>
      </c>
      <c r="G219" s="18">
        <v>69.17</v>
      </c>
      <c r="H219" s="29">
        <f t="shared" ref="H219" si="121">TRUNC(G219 * (1+$I$5), 2)</f>
        <v>86.35</v>
      </c>
      <c r="I219" s="29">
        <f t="shared" ref="I219" si="122">TRUNC(F219 * H219, 2)</f>
        <v>39409.269999999997</v>
      </c>
      <c r="J219" s="19">
        <f t="shared" si="110"/>
        <v>7.7607140345209722E-3</v>
      </c>
    </row>
    <row r="220" spans="1:10" ht="39" customHeight="1" x14ac:dyDescent="0.2">
      <c r="A220" s="24" t="s">
        <v>524</v>
      </c>
      <c r="B220" s="25" t="s">
        <v>525</v>
      </c>
      <c r="C220" s="24" t="s">
        <v>79</v>
      </c>
      <c r="D220" s="15" t="s">
        <v>526</v>
      </c>
      <c r="E220" s="17" t="s">
        <v>19</v>
      </c>
      <c r="F220" s="16">
        <v>113.23</v>
      </c>
      <c r="G220" s="18">
        <v>120.42</v>
      </c>
      <c r="H220" s="29">
        <f t="shared" ref="H220" si="123">TRUNC(G220 * (1+$I$5), 2)</f>
        <v>150.33000000000001</v>
      </c>
      <c r="I220" s="29">
        <f t="shared" ref="I220" si="124">TRUNC(F220 * H220, 2)</f>
        <v>17021.86</v>
      </c>
      <c r="J220" s="19">
        <f t="shared" si="110"/>
        <v>3.3520485864277916E-3</v>
      </c>
    </row>
    <row r="221" spans="1:10" ht="24" customHeight="1" x14ac:dyDescent="0.2">
      <c r="A221" s="33" t="s">
        <v>527</v>
      </c>
      <c r="B221" s="33"/>
      <c r="C221" s="33"/>
      <c r="D221" s="34" t="s">
        <v>528</v>
      </c>
      <c r="E221" s="34"/>
      <c r="F221" s="35"/>
      <c r="G221" s="34">
        <v>1</v>
      </c>
      <c r="H221" s="34"/>
      <c r="I221" s="36">
        <f>I222</f>
        <v>4436.7299999999996</v>
      </c>
      <c r="J221" s="37">
        <f t="shared" si="110"/>
        <v>8.7370795699540321E-4</v>
      </c>
    </row>
    <row r="222" spans="1:10" ht="26.1" customHeight="1" x14ac:dyDescent="0.2">
      <c r="A222" s="24" t="s">
        <v>529</v>
      </c>
      <c r="B222" s="25" t="s">
        <v>530</v>
      </c>
      <c r="C222" s="24" t="s">
        <v>17</v>
      </c>
      <c r="D222" s="15" t="s">
        <v>531</v>
      </c>
      <c r="E222" s="17" t="s">
        <v>56</v>
      </c>
      <c r="F222" s="16">
        <v>127.2</v>
      </c>
      <c r="G222" s="18">
        <v>27.94</v>
      </c>
      <c r="H222" s="29">
        <f t="shared" ref="H222" si="125">TRUNC(G222 * (1+$I$5), 2)</f>
        <v>34.880000000000003</v>
      </c>
      <c r="I222" s="29">
        <f t="shared" ref="I222" si="126">TRUNC(F222 * H222, 2)</f>
        <v>4436.7299999999996</v>
      </c>
      <c r="J222" s="19">
        <f t="shared" si="110"/>
        <v>8.7370795699540321E-4</v>
      </c>
    </row>
    <row r="223" spans="1:10" ht="24" customHeight="1" x14ac:dyDescent="0.2">
      <c r="A223" s="33" t="s">
        <v>532</v>
      </c>
      <c r="B223" s="33"/>
      <c r="C223" s="33"/>
      <c r="D223" s="34" t="s">
        <v>533</v>
      </c>
      <c r="E223" s="34"/>
      <c r="F223" s="35"/>
      <c r="G223" s="34">
        <v>1</v>
      </c>
      <c r="H223" s="34"/>
      <c r="I223" s="36">
        <f>I224</f>
        <v>71624.259999999995</v>
      </c>
      <c r="J223" s="37">
        <f t="shared" si="110"/>
        <v>1.4104686531726651E-2</v>
      </c>
    </row>
    <row r="224" spans="1:10" ht="39" customHeight="1" x14ac:dyDescent="0.2">
      <c r="A224" s="24" t="s">
        <v>534</v>
      </c>
      <c r="B224" s="38" t="s">
        <v>1492</v>
      </c>
      <c r="C224" s="39" t="s">
        <v>17</v>
      </c>
      <c r="D224" s="39" t="s">
        <v>1493</v>
      </c>
      <c r="E224" s="17" t="s">
        <v>19</v>
      </c>
      <c r="F224" s="16">
        <v>797.42</v>
      </c>
      <c r="G224" s="18">
        <v>71.95</v>
      </c>
      <c r="H224" s="29">
        <f t="shared" ref="H224" si="127">TRUNC(G224 * (1+$I$5), 2)</f>
        <v>89.82</v>
      </c>
      <c r="I224" s="29">
        <f t="shared" ref="I224" si="128">TRUNC(F224 * H224, 2)</f>
        <v>71624.259999999995</v>
      </c>
      <c r="J224" s="19">
        <f t="shared" si="110"/>
        <v>1.4104686531726651E-2</v>
      </c>
    </row>
    <row r="225" spans="1:10" ht="24" customHeight="1" x14ac:dyDescent="0.2">
      <c r="A225" s="22" t="s">
        <v>535</v>
      </c>
      <c r="B225" s="22"/>
      <c r="C225" s="22"/>
      <c r="D225" s="7" t="s">
        <v>536</v>
      </c>
      <c r="E225" s="7"/>
      <c r="F225" s="8"/>
      <c r="G225" s="7">
        <v>1</v>
      </c>
      <c r="H225" s="7"/>
      <c r="I225" s="9">
        <f>SUM(I226:I227)</f>
        <v>5964.37</v>
      </c>
      <c r="J225" s="10">
        <f t="shared" si="110"/>
        <v>1.1745401517479479E-3</v>
      </c>
    </row>
    <row r="226" spans="1:10" ht="39" customHeight="1" x14ac:dyDescent="0.2">
      <c r="A226" s="24" t="s">
        <v>537</v>
      </c>
      <c r="B226" s="25" t="s">
        <v>508</v>
      </c>
      <c r="C226" s="24" t="s">
        <v>17</v>
      </c>
      <c r="D226" s="15" t="s">
        <v>509</v>
      </c>
      <c r="E226" s="17" t="s">
        <v>19</v>
      </c>
      <c r="F226" s="16">
        <v>98.05</v>
      </c>
      <c r="G226" s="18">
        <v>5.36</v>
      </c>
      <c r="H226" s="29">
        <f t="shared" ref="H226" si="129">TRUNC(G226 * (1+$I$5), 2)</f>
        <v>6.69</v>
      </c>
      <c r="I226" s="29">
        <f t="shared" ref="I226" si="130">TRUNC(F226 * H226, 2)</f>
        <v>655.95</v>
      </c>
      <c r="J226" s="19">
        <f t="shared" si="110"/>
        <v>1.2917367845037558E-4</v>
      </c>
    </row>
    <row r="227" spans="1:10" ht="51.95" customHeight="1" x14ac:dyDescent="0.2">
      <c r="A227" s="24" t="s">
        <v>538</v>
      </c>
      <c r="B227" s="25" t="s">
        <v>514</v>
      </c>
      <c r="C227" s="24" t="s">
        <v>17</v>
      </c>
      <c r="D227" s="15" t="s">
        <v>515</v>
      </c>
      <c r="E227" s="17" t="s">
        <v>19</v>
      </c>
      <c r="F227" s="16">
        <v>98.05</v>
      </c>
      <c r="G227" s="18">
        <v>43.37</v>
      </c>
      <c r="H227" s="29">
        <f t="shared" ref="H227" si="131">TRUNC(G227 * (1+$I$5), 2)</f>
        <v>54.14</v>
      </c>
      <c r="I227" s="29">
        <f t="shared" ref="I227" si="132">TRUNC(F227 * H227, 2)</f>
        <v>5308.42</v>
      </c>
      <c r="J227" s="19">
        <f t="shared" si="110"/>
        <v>1.0453664732975724E-3</v>
      </c>
    </row>
    <row r="228" spans="1:10" ht="24" customHeight="1" x14ac:dyDescent="0.2">
      <c r="A228" s="22" t="s">
        <v>539</v>
      </c>
      <c r="B228" s="22"/>
      <c r="C228" s="22"/>
      <c r="D228" s="7" t="s">
        <v>540</v>
      </c>
      <c r="E228" s="7"/>
      <c r="F228" s="8"/>
      <c r="G228" s="7">
        <v>1</v>
      </c>
      <c r="H228" s="7"/>
      <c r="I228" s="9">
        <f>I229+I240+I255</f>
        <v>862550.12</v>
      </c>
      <c r="J228" s="10">
        <f t="shared" si="110"/>
        <v>0.1698586353353348</v>
      </c>
    </row>
    <row r="229" spans="1:10" ht="24" customHeight="1" x14ac:dyDescent="0.2">
      <c r="A229" s="23" t="s">
        <v>541</v>
      </c>
      <c r="B229" s="23"/>
      <c r="C229" s="23"/>
      <c r="D229" s="11" t="s">
        <v>542</v>
      </c>
      <c r="E229" s="11"/>
      <c r="F229" s="12"/>
      <c r="G229" s="11">
        <v>1</v>
      </c>
      <c r="H229" s="11"/>
      <c r="I229" s="13">
        <f>SUM(I230:I239)</f>
        <v>316408.09000000003</v>
      </c>
      <c r="J229" s="14">
        <f t="shared" si="110"/>
        <v>6.2309012694195434E-2</v>
      </c>
    </row>
    <row r="230" spans="1:10" ht="39" customHeight="1" x14ac:dyDescent="0.2">
      <c r="A230" s="24" t="s">
        <v>543</v>
      </c>
      <c r="B230" s="25" t="s">
        <v>544</v>
      </c>
      <c r="C230" s="24" t="s">
        <v>17</v>
      </c>
      <c r="D230" s="15" t="s">
        <v>545</v>
      </c>
      <c r="E230" s="17" t="s">
        <v>19</v>
      </c>
      <c r="F230" s="16">
        <v>876</v>
      </c>
      <c r="G230" s="18">
        <v>157.81</v>
      </c>
      <c r="H230" s="29">
        <f t="shared" ref="H230:H239" si="133">TRUNC(G230 * (1+$I$5), 2)</f>
        <v>197.01</v>
      </c>
      <c r="I230" s="29">
        <f t="shared" ref="I230" si="134">TRUNC(F230 * H230, 2)</f>
        <v>172580.76</v>
      </c>
      <c r="J230" s="19">
        <f t="shared" si="110"/>
        <v>3.3985656832016826E-2</v>
      </c>
    </row>
    <row r="231" spans="1:10" ht="26.1" customHeight="1" x14ac:dyDescent="0.2">
      <c r="A231" s="24" t="s">
        <v>546</v>
      </c>
      <c r="B231" s="25" t="s">
        <v>547</v>
      </c>
      <c r="C231" s="24" t="s">
        <v>17</v>
      </c>
      <c r="D231" s="15" t="s">
        <v>548</v>
      </c>
      <c r="E231" s="17" t="s">
        <v>19</v>
      </c>
      <c r="F231" s="16">
        <v>688.6</v>
      </c>
      <c r="G231" s="18">
        <v>39.83</v>
      </c>
      <c r="H231" s="29">
        <f t="shared" si="133"/>
        <v>49.72</v>
      </c>
      <c r="I231" s="29">
        <f t="shared" ref="I231:I239" si="135">TRUNC(F231 * H231, 2)</f>
        <v>34237.19</v>
      </c>
      <c r="J231" s="19">
        <f t="shared" si="110"/>
        <v>6.7421964663532492E-3</v>
      </c>
    </row>
    <row r="232" spans="1:10" ht="39" customHeight="1" x14ac:dyDescent="0.2">
      <c r="A232" s="24" t="s">
        <v>549</v>
      </c>
      <c r="B232" s="25" t="s">
        <v>550</v>
      </c>
      <c r="C232" s="24" t="s">
        <v>17</v>
      </c>
      <c r="D232" s="15" t="s">
        <v>551</v>
      </c>
      <c r="E232" s="17" t="s">
        <v>19</v>
      </c>
      <c r="F232" s="16">
        <v>109.62</v>
      </c>
      <c r="G232" s="18">
        <v>41.38</v>
      </c>
      <c r="H232" s="29">
        <f t="shared" si="133"/>
        <v>51.65</v>
      </c>
      <c r="I232" s="29">
        <f t="shared" si="135"/>
        <v>5661.87</v>
      </c>
      <c r="J232" s="19">
        <f t="shared" si="110"/>
        <v>1.114970005042805E-3</v>
      </c>
    </row>
    <row r="233" spans="1:10" ht="39" customHeight="1" x14ac:dyDescent="0.2">
      <c r="A233" s="24" t="s">
        <v>552</v>
      </c>
      <c r="B233" s="25" t="s">
        <v>553</v>
      </c>
      <c r="C233" s="24" t="s">
        <v>17</v>
      </c>
      <c r="D233" s="15" t="s">
        <v>554</v>
      </c>
      <c r="E233" s="17" t="s">
        <v>19</v>
      </c>
      <c r="F233" s="16">
        <v>148.94999999999999</v>
      </c>
      <c r="G233" s="18">
        <v>47.08</v>
      </c>
      <c r="H233" s="29">
        <f t="shared" si="133"/>
        <v>58.77</v>
      </c>
      <c r="I233" s="29">
        <f t="shared" si="135"/>
        <v>8753.7900000000009</v>
      </c>
      <c r="J233" s="19">
        <f t="shared" si="110"/>
        <v>1.7238497670281473E-3</v>
      </c>
    </row>
    <row r="234" spans="1:10" ht="39" customHeight="1" x14ac:dyDescent="0.2">
      <c r="A234" s="24" t="s">
        <v>555</v>
      </c>
      <c r="B234" s="25" t="s">
        <v>556</v>
      </c>
      <c r="C234" s="24" t="s">
        <v>17</v>
      </c>
      <c r="D234" s="15" t="s">
        <v>557</v>
      </c>
      <c r="E234" s="17" t="s">
        <v>19</v>
      </c>
      <c r="F234" s="16">
        <v>323.12</v>
      </c>
      <c r="G234" s="18">
        <v>79.739999999999995</v>
      </c>
      <c r="H234" s="29">
        <f t="shared" si="133"/>
        <v>99.54</v>
      </c>
      <c r="I234" s="29">
        <f t="shared" si="135"/>
        <v>32163.360000000001</v>
      </c>
      <c r="J234" s="19">
        <f t="shared" si="110"/>
        <v>6.3338052024143176E-3</v>
      </c>
    </row>
    <row r="235" spans="1:10" ht="26.1" customHeight="1" x14ac:dyDescent="0.2">
      <c r="A235" s="24" t="s">
        <v>558</v>
      </c>
      <c r="B235" s="25" t="s">
        <v>559</v>
      </c>
      <c r="C235" s="24" t="s">
        <v>17</v>
      </c>
      <c r="D235" s="15" t="s">
        <v>560</v>
      </c>
      <c r="E235" s="17" t="s">
        <v>19</v>
      </c>
      <c r="F235" s="16">
        <v>216.53</v>
      </c>
      <c r="G235" s="18">
        <v>182.47</v>
      </c>
      <c r="H235" s="29">
        <f t="shared" si="133"/>
        <v>227.79</v>
      </c>
      <c r="I235" s="29">
        <f t="shared" si="135"/>
        <v>49323.360000000001</v>
      </c>
      <c r="J235" s="19">
        <f t="shared" si="110"/>
        <v>9.713057160960617E-3</v>
      </c>
    </row>
    <row r="236" spans="1:10" ht="26.1" customHeight="1" x14ac:dyDescent="0.2">
      <c r="A236" s="24" t="s">
        <v>561</v>
      </c>
      <c r="B236" s="25" t="s">
        <v>562</v>
      </c>
      <c r="C236" s="24" t="s">
        <v>17</v>
      </c>
      <c r="D236" s="15" t="s">
        <v>563</v>
      </c>
      <c r="E236" s="17" t="s">
        <v>56</v>
      </c>
      <c r="F236" s="16">
        <v>68</v>
      </c>
      <c r="G236" s="18">
        <v>14.94</v>
      </c>
      <c r="H236" s="29">
        <f t="shared" si="133"/>
        <v>18.649999999999999</v>
      </c>
      <c r="I236" s="29">
        <f t="shared" si="135"/>
        <v>1268.2</v>
      </c>
      <c r="J236" s="19">
        <f t="shared" si="110"/>
        <v>2.4974168612053706E-4</v>
      </c>
    </row>
    <row r="237" spans="1:10" ht="24" customHeight="1" x14ac:dyDescent="0.2">
      <c r="A237" s="24" t="s">
        <v>564</v>
      </c>
      <c r="B237" s="25" t="s">
        <v>565</v>
      </c>
      <c r="C237" s="24" t="s">
        <v>92</v>
      </c>
      <c r="D237" s="15" t="s">
        <v>566</v>
      </c>
      <c r="E237" s="17" t="s">
        <v>19</v>
      </c>
      <c r="F237" s="16">
        <v>127.2</v>
      </c>
      <c r="G237" s="18">
        <v>35.08</v>
      </c>
      <c r="H237" s="29">
        <f t="shared" si="133"/>
        <v>43.79</v>
      </c>
      <c r="I237" s="29">
        <f t="shared" si="135"/>
        <v>5570.08</v>
      </c>
      <c r="J237" s="19">
        <f t="shared" si="110"/>
        <v>1.0968941578822591E-3</v>
      </c>
    </row>
    <row r="238" spans="1:10" ht="24" customHeight="1" x14ac:dyDescent="0.2">
      <c r="A238" s="24" t="s">
        <v>567</v>
      </c>
      <c r="B238" s="25" t="s">
        <v>568</v>
      </c>
      <c r="C238" s="24" t="s">
        <v>22</v>
      </c>
      <c r="D238" s="15" t="s">
        <v>569</v>
      </c>
      <c r="E238" s="17" t="s">
        <v>56</v>
      </c>
      <c r="F238" s="16">
        <v>53.45</v>
      </c>
      <c r="G238" s="18">
        <v>97.13</v>
      </c>
      <c r="H238" s="29">
        <f t="shared" si="133"/>
        <v>121.25</v>
      </c>
      <c r="I238" s="29">
        <f t="shared" si="135"/>
        <v>6480.81</v>
      </c>
      <c r="J238" s="19">
        <f t="shared" si="110"/>
        <v>1.276240669316226E-3</v>
      </c>
    </row>
    <row r="239" spans="1:10" ht="24" customHeight="1" x14ac:dyDescent="0.2">
      <c r="A239" s="24" t="s">
        <v>570</v>
      </c>
      <c r="B239" s="25" t="s">
        <v>571</v>
      </c>
      <c r="C239" s="24" t="s">
        <v>22</v>
      </c>
      <c r="D239" s="15" t="s">
        <v>572</v>
      </c>
      <c r="E239" s="17" t="s">
        <v>56</v>
      </c>
      <c r="F239" s="16">
        <v>1.75</v>
      </c>
      <c r="G239" s="18">
        <v>168.76</v>
      </c>
      <c r="H239" s="29">
        <f t="shared" si="133"/>
        <v>210.67</v>
      </c>
      <c r="I239" s="29">
        <f t="shared" si="135"/>
        <v>368.67</v>
      </c>
      <c r="J239" s="19">
        <f t="shared" si="110"/>
        <v>7.2600747060446615E-5</v>
      </c>
    </row>
    <row r="240" spans="1:10" ht="24" customHeight="1" x14ac:dyDescent="0.2">
      <c r="A240" s="23" t="s">
        <v>573</v>
      </c>
      <c r="B240" s="23"/>
      <c r="C240" s="23"/>
      <c r="D240" s="11" t="s">
        <v>574</v>
      </c>
      <c r="E240" s="11"/>
      <c r="F240" s="12"/>
      <c r="G240" s="11">
        <v>1</v>
      </c>
      <c r="H240" s="11"/>
      <c r="I240" s="13">
        <f>I241+I245+I249+I252</f>
        <v>448058.93</v>
      </c>
      <c r="J240" s="14">
        <f t="shared" si="110"/>
        <v>8.8234499810411357E-2</v>
      </c>
    </row>
    <row r="241" spans="1:10" ht="24" customHeight="1" x14ac:dyDescent="0.2">
      <c r="A241" s="33" t="s">
        <v>575</v>
      </c>
      <c r="B241" s="33"/>
      <c r="C241" s="33"/>
      <c r="D241" s="34" t="s">
        <v>576</v>
      </c>
      <c r="E241" s="34"/>
      <c r="F241" s="35"/>
      <c r="G241" s="34">
        <v>1</v>
      </c>
      <c r="H241" s="34"/>
      <c r="I241" s="36">
        <f>SUM(I242:I244)</f>
        <v>167574.34999999998</v>
      </c>
      <c r="J241" s="37">
        <f t="shared" si="110"/>
        <v>3.2999764011633036E-2</v>
      </c>
    </row>
    <row r="242" spans="1:10" ht="26.1" customHeight="1" x14ac:dyDescent="0.2">
      <c r="A242" s="24" t="s">
        <v>577</v>
      </c>
      <c r="B242" s="25" t="s">
        <v>103</v>
      </c>
      <c r="C242" s="24" t="s">
        <v>17</v>
      </c>
      <c r="D242" s="15" t="s">
        <v>104</v>
      </c>
      <c r="E242" s="17" t="s">
        <v>19</v>
      </c>
      <c r="F242" s="16">
        <v>934.4</v>
      </c>
      <c r="G242" s="18">
        <v>2.68</v>
      </c>
      <c r="H242" s="29">
        <f t="shared" ref="H242:H244" si="136">TRUNC(G242 * (1+$I$5), 2)</f>
        <v>3.34</v>
      </c>
      <c r="I242" s="29">
        <f t="shared" ref="I242:I244" si="137">TRUNC(F242 * H242, 2)</f>
        <v>3120.89</v>
      </c>
      <c r="J242" s="19">
        <f t="shared" si="110"/>
        <v>6.1458471124169916E-4</v>
      </c>
    </row>
    <row r="243" spans="1:10" ht="39" customHeight="1" x14ac:dyDescent="0.2">
      <c r="A243" s="24" t="s">
        <v>578</v>
      </c>
      <c r="B243" s="25" t="s">
        <v>579</v>
      </c>
      <c r="C243" s="24" t="s">
        <v>17</v>
      </c>
      <c r="D243" s="15" t="s">
        <v>580</v>
      </c>
      <c r="E243" s="17" t="s">
        <v>70</v>
      </c>
      <c r="F243" s="16">
        <v>93.44</v>
      </c>
      <c r="G243" s="18">
        <v>161.96</v>
      </c>
      <c r="H243" s="29">
        <f t="shared" si="136"/>
        <v>202.19</v>
      </c>
      <c r="I243" s="29">
        <f t="shared" si="137"/>
        <v>18892.63</v>
      </c>
      <c r="J243" s="19">
        <f t="shared" si="110"/>
        <v>3.7204520355239258E-3</v>
      </c>
    </row>
    <row r="244" spans="1:10" ht="26.1" customHeight="1" x14ac:dyDescent="0.2">
      <c r="A244" s="24" t="s">
        <v>581</v>
      </c>
      <c r="B244" s="25" t="s">
        <v>582</v>
      </c>
      <c r="C244" s="24" t="s">
        <v>17</v>
      </c>
      <c r="D244" s="15" t="s">
        <v>583</v>
      </c>
      <c r="E244" s="17" t="s">
        <v>19</v>
      </c>
      <c r="F244" s="16">
        <v>934.4</v>
      </c>
      <c r="G244" s="18">
        <v>124.79</v>
      </c>
      <c r="H244" s="29">
        <f t="shared" si="136"/>
        <v>155.78</v>
      </c>
      <c r="I244" s="29">
        <f t="shared" si="137"/>
        <v>145560.82999999999</v>
      </c>
      <c r="J244" s="19">
        <f t="shared" si="110"/>
        <v>2.8664727264867414E-2</v>
      </c>
    </row>
    <row r="245" spans="1:10" ht="24" customHeight="1" x14ac:dyDescent="0.2">
      <c r="A245" s="33" t="s">
        <v>584</v>
      </c>
      <c r="B245" s="33"/>
      <c r="C245" s="33"/>
      <c r="D245" s="34" t="s">
        <v>585</v>
      </c>
      <c r="E245" s="34"/>
      <c r="F245" s="35"/>
      <c r="G245" s="34">
        <v>1</v>
      </c>
      <c r="H245" s="34"/>
      <c r="I245" s="36">
        <f>SUM(I246:I248)</f>
        <v>234956.69</v>
      </c>
      <c r="J245" s="37">
        <f t="shared" si="110"/>
        <v>4.6269105760842401E-2</v>
      </c>
    </row>
    <row r="246" spans="1:10" ht="24" customHeight="1" x14ac:dyDescent="0.2">
      <c r="A246" s="24" t="s">
        <v>586</v>
      </c>
      <c r="B246" s="25" t="s">
        <v>587</v>
      </c>
      <c r="C246" s="24" t="s">
        <v>64</v>
      </c>
      <c r="D246" s="15" t="s">
        <v>588</v>
      </c>
      <c r="E246" s="17" t="s">
        <v>589</v>
      </c>
      <c r="F246" s="16">
        <v>739.57</v>
      </c>
      <c r="G246" s="18">
        <v>252</v>
      </c>
      <c r="H246" s="29">
        <f t="shared" ref="H246:H248" si="138">TRUNC(G246 * (1+$I$5), 2)</f>
        <v>314.58999999999997</v>
      </c>
      <c r="I246" s="29">
        <f t="shared" ref="I246:I248" si="139">TRUNC(F246 * H246, 2)</f>
        <v>232661.32</v>
      </c>
      <c r="J246" s="19">
        <f t="shared" si="110"/>
        <v>4.5817087487643772E-2</v>
      </c>
    </row>
    <row r="247" spans="1:10" ht="26.1" customHeight="1" x14ac:dyDescent="0.2">
      <c r="A247" s="24" t="s">
        <v>590</v>
      </c>
      <c r="B247" s="25" t="s">
        <v>591</v>
      </c>
      <c r="C247" s="24" t="s">
        <v>22</v>
      </c>
      <c r="D247" s="15" t="s">
        <v>592</v>
      </c>
      <c r="E247" s="17" t="s">
        <v>19</v>
      </c>
      <c r="F247" s="16">
        <v>7.5</v>
      </c>
      <c r="G247" s="18">
        <v>148.52000000000001</v>
      </c>
      <c r="H247" s="29">
        <f t="shared" si="138"/>
        <v>185.41</v>
      </c>
      <c r="I247" s="29">
        <f t="shared" si="139"/>
        <v>1390.57</v>
      </c>
      <c r="J247" s="19">
        <f t="shared" si="110"/>
        <v>2.7383953356618451E-4</v>
      </c>
    </row>
    <row r="248" spans="1:10" ht="26.1" customHeight="1" x14ac:dyDescent="0.2">
      <c r="A248" s="24" t="s">
        <v>593</v>
      </c>
      <c r="B248" s="25" t="s">
        <v>591</v>
      </c>
      <c r="C248" s="24" t="s">
        <v>22</v>
      </c>
      <c r="D248" s="15" t="s">
        <v>592</v>
      </c>
      <c r="E248" s="17" t="s">
        <v>19</v>
      </c>
      <c r="F248" s="16">
        <v>4.88</v>
      </c>
      <c r="G248" s="18">
        <v>148.52000000000001</v>
      </c>
      <c r="H248" s="29">
        <f t="shared" si="138"/>
        <v>185.41</v>
      </c>
      <c r="I248" s="29">
        <f t="shared" si="139"/>
        <v>904.8</v>
      </c>
      <c r="J248" s="19">
        <f t="shared" si="110"/>
        <v>1.781787396324412E-4</v>
      </c>
    </row>
    <row r="249" spans="1:10" ht="24" customHeight="1" x14ac:dyDescent="0.2">
      <c r="A249" s="33" t="s">
        <v>594</v>
      </c>
      <c r="B249" s="33"/>
      <c r="C249" s="33"/>
      <c r="D249" s="34" t="s">
        <v>595</v>
      </c>
      <c r="E249" s="34"/>
      <c r="F249" s="35"/>
      <c r="G249" s="34">
        <v>1</v>
      </c>
      <c r="H249" s="34"/>
      <c r="I249" s="36">
        <f>SUM(I250:I251)</f>
        <v>2934.34</v>
      </c>
      <c r="J249" s="37">
        <f t="shared" si="110"/>
        <v>5.7784814638932097E-4</v>
      </c>
    </row>
    <row r="250" spans="1:10" ht="39" customHeight="1" x14ac:dyDescent="0.2">
      <c r="A250" s="24" t="s">
        <v>596</v>
      </c>
      <c r="B250" s="25" t="s">
        <v>597</v>
      </c>
      <c r="C250" s="24" t="s">
        <v>17</v>
      </c>
      <c r="D250" s="15" t="s">
        <v>598</v>
      </c>
      <c r="E250" s="17" t="s">
        <v>19</v>
      </c>
      <c r="F250" s="16">
        <v>27.74</v>
      </c>
      <c r="G250" s="18">
        <v>73.86</v>
      </c>
      <c r="H250" s="29">
        <f t="shared" ref="H250:H251" si="140">TRUNC(G250 * (1+$I$5), 2)</f>
        <v>92.2</v>
      </c>
      <c r="I250" s="29">
        <f t="shared" ref="I250:I251" si="141">TRUNC(F250 * H250, 2)</f>
        <v>2557.62</v>
      </c>
      <c r="J250" s="19">
        <f t="shared" si="110"/>
        <v>5.0366214418515057E-4</v>
      </c>
    </row>
    <row r="251" spans="1:10" ht="39" customHeight="1" x14ac:dyDescent="0.2">
      <c r="A251" s="24" t="s">
        <v>599</v>
      </c>
      <c r="B251" s="25" t="s">
        <v>600</v>
      </c>
      <c r="C251" s="24" t="s">
        <v>17</v>
      </c>
      <c r="D251" s="15" t="s">
        <v>601</v>
      </c>
      <c r="E251" s="17" t="s">
        <v>56</v>
      </c>
      <c r="F251" s="16">
        <v>8.06</v>
      </c>
      <c r="G251" s="18">
        <v>37.44</v>
      </c>
      <c r="H251" s="29">
        <f t="shared" si="140"/>
        <v>46.74</v>
      </c>
      <c r="I251" s="29">
        <f t="shared" si="141"/>
        <v>376.72</v>
      </c>
      <c r="J251" s="19">
        <f t="shared" si="110"/>
        <v>7.4186002204170261E-5</v>
      </c>
    </row>
    <row r="252" spans="1:10" ht="24" customHeight="1" x14ac:dyDescent="0.2">
      <c r="A252" s="33" t="s">
        <v>602</v>
      </c>
      <c r="B252" s="33"/>
      <c r="C252" s="33"/>
      <c r="D252" s="34" t="s">
        <v>603</v>
      </c>
      <c r="E252" s="34"/>
      <c r="F252" s="35"/>
      <c r="G252" s="34">
        <v>1</v>
      </c>
      <c r="H252" s="34"/>
      <c r="I252" s="36">
        <f>SUM(I253:I254)</f>
        <v>42593.55</v>
      </c>
      <c r="J252" s="37">
        <f t="shared" si="110"/>
        <v>8.3877818915466026E-3</v>
      </c>
    </row>
    <row r="253" spans="1:10" ht="24" customHeight="1" x14ac:dyDescent="0.2">
      <c r="A253" s="24" t="s">
        <v>604</v>
      </c>
      <c r="B253" s="25" t="s">
        <v>605</v>
      </c>
      <c r="C253" s="24" t="s">
        <v>17</v>
      </c>
      <c r="D253" s="15" t="s">
        <v>606</v>
      </c>
      <c r="E253" s="17" t="s">
        <v>19</v>
      </c>
      <c r="F253" s="16">
        <v>2105.75</v>
      </c>
      <c r="G253" s="18">
        <v>13.06</v>
      </c>
      <c r="H253" s="29">
        <f t="shared" ref="H253" si="142">TRUNC(G253 * (1+$I$5), 2)</f>
        <v>16.3</v>
      </c>
      <c r="I253" s="29">
        <f t="shared" ref="I253" si="143">TRUNC(F253 * H253, 2)</f>
        <v>34323.72</v>
      </c>
      <c r="J253" s="19">
        <f t="shared" si="110"/>
        <v>6.7592364822024924E-3</v>
      </c>
    </row>
    <row r="254" spans="1:10" ht="26.1" customHeight="1" x14ac:dyDescent="0.2">
      <c r="A254" s="24" t="s">
        <v>607</v>
      </c>
      <c r="B254" s="25" t="s">
        <v>608</v>
      </c>
      <c r="C254" s="24" t="s">
        <v>64</v>
      </c>
      <c r="D254" s="15" t="s">
        <v>609</v>
      </c>
      <c r="E254" s="17" t="s">
        <v>70</v>
      </c>
      <c r="F254" s="16">
        <v>29.43</v>
      </c>
      <c r="G254" s="18">
        <v>225.09</v>
      </c>
      <c r="H254" s="29">
        <f t="shared" ref="H254" si="144">TRUNC(G254 * (1+$I$5), 2)</f>
        <v>281</v>
      </c>
      <c r="I254" s="29">
        <f t="shared" ref="I254" si="145">TRUNC(F254 * H254, 2)</f>
        <v>8269.83</v>
      </c>
      <c r="J254" s="19">
        <f t="shared" si="110"/>
        <v>1.6285454093441106E-3</v>
      </c>
    </row>
    <row r="255" spans="1:10" ht="24" customHeight="1" x14ac:dyDescent="0.2">
      <c r="A255" s="23" t="s">
        <v>610</v>
      </c>
      <c r="B255" s="23"/>
      <c r="C255" s="23"/>
      <c r="D255" s="11" t="s">
        <v>611</v>
      </c>
      <c r="E255" s="11"/>
      <c r="F255" s="12"/>
      <c r="G255" s="11">
        <v>1</v>
      </c>
      <c r="H255" s="11"/>
      <c r="I255" s="13">
        <f>SUM(I256:I258)</f>
        <v>98083.099999999991</v>
      </c>
      <c r="J255" s="14">
        <f t="shared" si="110"/>
        <v>1.9315122830727997E-2</v>
      </c>
    </row>
    <row r="256" spans="1:10" ht="26.1" customHeight="1" x14ac:dyDescent="0.2">
      <c r="A256" s="24" t="s">
        <v>612</v>
      </c>
      <c r="B256" s="25" t="s">
        <v>582</v>
      </c>
      <c r="C256" s="24" t="s">
        <v>17</v>
      </c>
      <c r="D256" s="15" t="s">
        <v>583</v>
      </c>
      <c r="E256" s="17" t="s">
        <v>19</v>
      </c>
      <c r="F256" s="16">
        <v>537.4</v>
      </c>
      <c r="G256" s="18">
        <v>124.79</v>
      </c>
      <c r="H256" s="29">
        <f t="shared" ref="H256" si="146">TRUNC(G256 * (1+$I$5), 2)</f>
        <v>155.78</v>
      </c>
      <c r="I256" s="29">
        <f t="shared" ref="I256" si="147">TRUNC(F256 * H256, 2)</f>
        <v>83716.17</v>
      </c>
      <c r="J256" s="19">
        <f t="shared" si="110"/>
        <v>1.6485899267744457E-2</v>
      </c>
    </row>
    <row r="257" spans="1:10" ht="39" customHeight="1" x14ac:dyDescent="0.2">
      <c r="A257" s="24" t="s">
        <v>613</v>
      </c>
      <c r="B257" s="25" t="s">
        <v>600</v>
      </c>
      <c r="C257" s="24" t="s">
        <v>17</v>
      </c>
      <c r="D257" s="15" t="s">
        <v>601</v>
      </c>
      <c r="E257" s="17" t="s">
        <v>56</v>
      </c>
      <c r="F257" s="16">
        <v>155.44999999999999</v>
      </c>
      <c r="G257" s="18">
        <v>37.44</v>
      </c>
      <c r="H257" s="29">
        <f t="shared" ref="H257" si="148">TRUNC(G257 * (1+$I$5), 2)</f>
        <v>46.74</v>
      </c>
      <c r="I257" s="29">
        <f t="shared" ref="I257" si="149">TRUNC(F257 * H257, 2)</f>
        <v>7265.73</v>
      </c>
      <c r="J257" s="19">
        <f t="shared" si="110"/>
        <v>1.4308119075039977E-3</v>
      </c>
    </row>
    <row r="258" spans="1:10" ht="26.1" customHeight="1" x14ac:dyDescent="0.2">
      <c r="A258" s="24" t="s">
        <v>614</v>
      </c>
      <c r="B258" s="25" t="s">
        <v>591</v>
      </c>
      <c r="C258" s="24" t="s">
        <v>22</v>
      </c>
      <c r="D258" s="15" t="s">
        <v>592</v>
      </c>
      <c r="E258" s="17" t="s">
        <v>19</v>
      </c>
      <c r="F258" s="16">
        <v>38.299999999999997</v>
      </c>
      <c r="G258" s="18">
        <v>148.52000000000001</v>
      </c>
      <c r="H258" s="29">
        <f t="shared" ref="H258" si="150">TRUNC(G258 * (1+$I$5), 2)</f>
        <v>185.41</v>
      </c>
      <c r="I258" s="29">
        <f t="shared" ref="I258" si="151">TRUNC(F258 * H258, 2)</f>
        <v>7101.2</v>
      </c>
      <c r="J258" s="19">
        <f t="shared" si="110"/>
        <v>1.3984116554795441E-3</v>
      </c>
    </row>
    <row r="259" spans="1:10" ht="24" customHeight="1" x14ac:dyDescent="0.2">
      <c r="A259" s="22" t="s">
        <v>615</v>
      </c>
      <c r="B259" s="22"/>
      <c r="C259" s="22"/>
      <c r="D259" s="7" t="s">
        <v>616</v>
      </c>
      <c r="E259" s="7"/>
      <c r="F259" s="8"/>
      <c r="G259" s="7">
        <v>1</v>
      </c>
      <c r="H259" s="7"/>
      <c r="I259" s="9">
        <f>I260+I265+I270</f>
        <v>143507.02999999997</v>
      </c>
      <c r="J259" s="10">
        <f t="shared" si="110"/>
        <v>2.8260280430807829E-2</v>
      </c>
    </row>
    <row r="260" spans="1:10" ht="24" customHeight="1" x14ac:dyDescent="0.2">
      <c r="A260" s="23" t="s">
        <v>617</v>
      </c>
      <c r="B260" s="23"/>
      <c r="C260" s="23"/>
      <c r="D260" s="11" t="s">
        <v>618</v>
      </c>
      <c r="E260" s="11"/>
      <c r="F260" s="12"/>
      <c r="G260" s="11">
        <v>1</v>
      </c>
      <c r="H260" s="11"/>
      <c r="I260" s="13">
        <f>SUM(I261:I264)</f>
        <v>111968.98999999999</v>
      </c>
      <c r="J260" s="14">
        <f t="shared" si="110"/>
        <v>2.2049617060253549E-2</v>
      </c>
    </row>
    <row r="261" spans="1:10" ht="39" customHeight="1" x14ac:dyDescent="0.2">
      <c r="A261" s="24" t="s">
        <v>619</v>
      </c>
      <c r="B261" s="25" t="s">
        <v>620</v>
      </c>
      <c r="C261" s="24" t="s">
        <v>17</v>
      </c>
      <c r="D261" s="15" t="s">
        <v>621</v>
      </c>
      <c r="E261" s="17" t="s">
        <v>19</v>
      </c>
      <c r="F261" s="16">
        <v>2004.59</v>
      </c>
      <c r="G261" s="18">
        <v>26.3</v>
      </c>
      <c r="H261" s="29">
        <f t="shared" ref="H261:H268" si="152">TRUNC(G261 * (1+$I$5), 2)</f>
        <v>32.83</v>
      </c>
      <c r="I261" s="29">
        <f t="shared" ref="I261" si="153">TRUNC(F261 * H261, 2)</f>
        <v>65810.679999999993</v>
      </c>
      <c r="J261" s="19">
        <f t="shared" si="110"/>
        <v>1.2959840867323061E-2</v>
      </c>
    </row>
    <row r="262" spans="1:10" ht="26.1" customHeight="1" x14ac:dyDescent="0.2">
      <c r="A262" s="24" t="s">
        <v>622</v>
      </c>
      <c r="B262" s="25" t="s">
        <v>623</v>
      </c>
      <c r="C262" s="24" t="s">
        <v>17</v>
      </c>
      <c r="D262" s="15" t="s">
        <v>624</v>
      </c>
      <c r="E262" s="17" t="s">
        <v>19</v>
      </c>
      <c r="F262" s="16">
        <v>1902.96</v>
      </c>
      <c r="G262" s="18">
        <v>12.64</v>
      </c>
      <c r="H262" s="29">
        <f t="shared" si="152"/>
        <v>15.77</v>
      </c>
      <c r="I262" s="29">
        <f t="shared" ref="I262" si="154">TRUNC(F262 * H262, 2)</f>
        <v>30009.67</v>
      </c>
      <c r="J262" s="19">
        <f t="shared" si="110"/>
        <v>5.9096874197452276E-3</v>
      </c>
    </row>
    <row r="263" spans="1:10" ht="26.1" customHeight="1" x14ac:dyDescent="0.2">
      <c r="A263" s="24" t="s">
        <v>625</v>
      </c>
      <c r="B263" s="25" t="s">
        <v>626</v>
      </c>
      <c r="C263" s="24" t="s">
        <v>22</v>
      </c>
      <c r="D263" s="15" t="s">
        <v>627</v>
      </c>
      <c r="E263" s="17" t="s">
        <v>19</v>
      </c>
      <c r="F263" s="16">
        <v>442.55</v>
      </c>
      <c r="G263" s="18">
        <v>14.03</v>
      </c>
      <c r="H263" s="29">
        <f t="shared" si="152"/>
        <v>17.510000000000002</v>
      </c>
      <c r="I263" s="29">
        <f t="shared" ref="I263" si="155">TRUNC(F263 * H263, 2)</f>
        <v>7749.05</v>
      </c>
      <c r="J263" s="19">
        <f t="shared" si="110"/>
        <v>1.5259902324809556E-3</v>
      </c>
    </row>
    <row r="264" spans="1:10" ht="26.1" customHeight="1" x14ac:dyDescent="0.2">
      <c r="A264" s="24" t="s">
        <v>628</v>
      </c>
      <c r="B264" s="25" t="s">
        <v>629</v>
      </c>
      <c r="C264" s="24" t="s">
        <v>17</v>
      </c>
      <c r="D264" s="15" t="s">
        <v>630</v>
      </c>
      <c r="E264" s="17" t="s">
        <v>19</v>
      </c>
      <c r="F264" s="16">
        <v>442.55</v>
      </c>
      <c r="G264" s="18">
        <v>15.21</v>
      </c>
      <c r="H264" s="29">
        <f t="shared" si="152"/>
        <v>18.98</v>
      </c>
      <c r="I264" s="29">
        <f t="shared" ref="I264" si="156">TRUNC(F264 * H264, 2)</f>
        <v>8399.59</v>
      </c>
      <c r="J264" s="19">
        <f t="shared" si="110"/>
        <v>1.654098540704307E-3</v>
      </c>
    </row>
    <row r="265" spans="1:10" ht="24" customHeight="1" x14ac:dyDescent="0.2">
      <c r="A265" s="23" t="s">
        <v>631</v>
      </c>
      <c r="B265" s="23"/>
      <c r="C265" s="23"/>
      <c r="D265" s="11" t="s">
        <v>632</v>
      </c>
      <c r="E265" s="11"/>
      <c r="F265" s="12"/>
      <c r="G265" s="11">
        <v>1</v>
      </c>
      <c r="H265" s="11"/>
      <c r="I265" s="13">
        <f>SUM(I266:I269)</f>
        <v>23420.86</v>
      </c>
      <c r="J265" s="14">
        <f t="shared" si="110"/>
        <v>4.6121787311094791E-3</v>
      </c>
    </row>
    <row r="266" spans="1:10" ht="39" customHeight="1" x14ac:dyDescent="0.2">
      <c r="A266" s="24" t="s">
        <v>633</v>
      </c>
      <c r="B266" s="25" t="s">
        <v>634</v>
      </c>
      <c r="C266" s="24" t="s">
        <v>17</v>
      </c>
      <c r="D266" s="15" t="s">
        <v>635</v>
      </c>
      <c r="E266" s="17" t="s">
        <v>19</v>
      </c>
      <c r="F266" s="16">
        <v>123.61</v>
      </c>
      <c r="G266" s="18">
        <v>18.239999999999998</v>
      </c>
      <c r="H266" s="29">
        <f t="shared" si="152"/>
        <v>22.77</v>
      </c>
      <c r="I266" s="29">
        <f t="shared" ref="I266:I268" si="157">TRUNC(F266 * H266, 2)</f>
        <v>2814.59</v>
      </c>
      <c r="J266" s="19">
        <f t="shared" si="110"/>
        <v>5.5426624533827669E-4</v>
      </c>
    </row>
    <row r="267" spans="1:10" ht="39" customHeight="1" x14ac:dyDescent="0.2">
      <c r="A267" s="24" t="s">
        <v>636</v>
      </c>
      <c r="B267" s="25" t="s">
        <v>634</v>
      </c>
      <c r="C267" s="24" t="s">
        <v>17</v>
      </c>
      <c r="D267" s="15" t="s">
        <v>635</v>
      </c>
      <c r="E267" s="17" t="s">
        <v>19</v>
      </c>
      <c r="F267" s="16">
        <v>12.72</v>
      </c>
      <c r="G267" s="18">
        <v>18.239999999999998</v>
      </c>
      <c r="H267" s="29">
        <f t="shared" si="152"/>
        <v>22.77</v>
      </c>
      <c r="I267" s="29">
        <f t="shared" si="157"/>
        <v>289.63</v>
      </c>
      <c r="J267" s="19">
        <f t="shared" ref="J267:J330" si="158">I267/$H$591</f>
        <v>5.7035707736233359E-5</v>
      </c>
    </row>
    <row r="268" spans="1:10" ht="51.95" customHeight="1" x14ac:dyDescent="0.2">
      <c r="A268" s="24" t="s">
        <v>637</v>
      </c>
      <c r="B268" s="25" t="s">
        <v>638</v>
      </c>
      <c r="C268" s="24" t="s">
        <v>17</v>
      </c>
      <c r="D268" s="15" t="s">
        <v>639</v>
      </c>
      <c r="E268" s="17" t="s">
        <v>19</v>
      </c>
      <c r="F268" s="16">
        <v>421.23</v>
      </c>
      <c r="G268" s="18">
        <v>27.43</v>
      </c>
      <c r="H268" s="29">
        <f t="shared" si="152"/>
        <v>34.24</v>
      </c>
      <c r="I268" s="29">
        <f t="shared" si="157"/>
        <v>14422.91</v>
      </c>
      <c r="J268" s="19">
        <f t="shared" si="158"/>
        <v>2.8402474863308273E-3</v>
      </c>
    </row>
    <row r="269" spans="1:10" ht="51.95" customHeight="1" x14ac:dyDescent="0.2">
      <c r="A269" s="24" t="s">
        <v>640</v>
      </c>
      <c r="B269" s="25" t="s">
        <v>638</v>
      </c>
      <c r="C269" s="24" t="s">
        <v>17</v>
      </c>
      <c r="D269" s="15" t="s">
        <v>639</v>
      </c>
      <c r="E269" s="17" t="s">
        <v>19</v>
      </c>
      <c r="F269" s="16">
        <v>172.13</v>
      </c>
      <c r="G269" s="18">
        <v>27.43</v>
      </c>
      <c r="H269" s="29">
        <f t="shared" ref="H269:H271" si="159">TRUNC(G269 * (1+$I$5), 2)</f>
        <v>34.24</v>
      </c>
      <c r="I269" s="29">
        <f t="shared" ref="I269" si="160">TRUNC(F269 * H269, 2)</f>
        <v>5893.73</v>
      </c>
      <c r="J269" s="19">
        <f t="shared" si="158"/>
        <v>1.160629291704142E-3</v>
      </c>
    </row>
    <row r="270" spans="1:10" ht="24" customHeight="1" x14ac:dyDescent="0.2">
      <c r="A270" s="23" t="s">
        <v>641</v>
      </c>
      <c r="B270" s="23"/>
      <c r="C270" s="23"/>
      <c r="D270" s="11" t="s">
        <v>642</v>
      </c>
      <c r="E270" s="11"/>
      <c r="F270" s="12"/>
      <c r="G270" s="11">
        <v>1</v>
      </c>
      <c r="H270" s="11"/>
      <c r="I270" s="13">
        <f>SUM(I271)</f>
        <v>8117.18</v>
      </c>
      <c r="J270" s="14">
        <f t="shared" si="158"/>
        <v>1.5984846394448047E-3</v>
      </c>
    </row>
    <row r="271" spans="1:10" ht="26.1" customHeight="1" x14ac:dyDescent="0.2">
      <c r="A271" s="24" t="s">
        <v>643</v>
      </c>
      <c r="B271" s="25" t="s">
        <v>644</v>
      </c>
      <c r="C271" s="24" t="s">
        <v>17</v>
      </c>
      <c r="D271" s="15" t="s">
        <v>645</v>
      </c>
      <c r="E271" s="17" t="s">
        <v>19</v>
      </c>
      <c r="F271" s="16">
        <v>101.63</v>
      </c>
      <c r="G271" s="18">
        <v>63.98</v>
      </c>
      <c r="H271" s="29">
        <f t="shared" si="159"/>
        <v>79.87</v>
      </c>
      <c r="I271" s="29">
        <f t="shared" ref="I271" si="161">TRUNC(F271 * H271, 2)</f>
        <v>8117.18</v>
      </c>
      <c r="J271" s="19">
        <f t="shared" ref="J271" si="162">I271/$H$591</f>
        <v>1.5984846394448047E-3</v>
      </c>
    </row>
    <row r="272" spans="1:10" ht="24" customHeight="1" x14ac:dyDescent="0.2">
      <c r="A272" s="22" t="s">
        <v>646</v>
      </c>
      <c r="B272" s="22"/>
      <c r="C272" s="22"/>
      <c r="D272" s="7" t="s">
        <v>647</v>
      </c>
      <c r="E272" s="7"/>
      <c r="F272" s="8"/>
      <c r="G272" s="7">
        <v>1</v>
      </c>
      <c r="H272" s="7"/>
      <c r="I272" s="9">
        <f>I273+I316</f>
        <v>44461</v>
      </c>
      <c r="J272" s="10">
        <f t="shared" si="158"/>
        <v>8.7555315459747658E-3</v>
      </c>
    </row>
    <row r="273" spans="1:10" ht="24" customHeight="1" x14ac:dyDescent="0.2">
      <c r="A273" s="23" t="s">
        <v>648</v>
      </c>
      <c r="B273" s="23"/>
      <c r="C273" s="23"/>
      <c r="D273" s="11" t="s">
        <v>649</v>
      </c>
      <c r="E273" s="11"/>
      <c r="F273" s="12"/>
      <c r="G273" s="11">
        <v>1</v>
      </c>
      <c r="H273" s="11"/>
      <c r="I273" s="13">
        <f>SUM(I274:I315)</f>
        <v>32576.57</v>
      </c>
      <c r="J273" s="14">
        <f t="shared" si="158"/>
        <v>6.4151770381830186E-3</v>
      </c>
    </row>
    <row r="274" spans="1:10" ht="39" customHeight="1" x14ac:dyDescent="0.2">
      <c r="A274" s="24" t="s">
        <v>650</v>
      </c>
      <c r="B274" s="25" t="s">
        <v>651</v>
      </c>
      <c r="C274" s="24" t="s">
        <v>17</v>
      </c>
      <c r="D274" s="15" t="s">
        <v>652</v>
      </c>
      <c r="E274" s="17" t="s">
        <v>56</v>
      </c>
      <c r="F274" s="16">
        <v>27.6</v>
      </c>
      <c r="G274" s="18">
        <v>11.69</v>
      </c>
      <c r="H274" s="29">
        <f t="shared" ref="H274:H314" si="163">TRUNC(G274 * (1+$I$5), 2)</f>
        <v>14.59</v>
      </c>
      <c r="I274" s="29">
        <f t="shared" ref="I274:I314" si="164">TRUNC(F274 * H274, 2)</f>
        <v>402.68</v>
      </c>
      <c r="J274" s="19">
        <f t="shared" si="158"/>
        <v>7.929820388504799E-5</v>
      </c>
    </row>
    <row r="275" spans="1:10" ht="26.1" customHeight="1" x14ac:dyDescent="0.2">
      <c r="A275" s="24" t="s">
        <v>653</v>
      </c>
      <c r="B275" s="25" t="s">
        <v>654</v>
      </c>
      <c r="C275" s="24" t="s">
        <v>17</v>
      </c>
      <c r="D275" s="15" t="s">
        <v>655</v>
      </c>
      <c r="E275" s="17" t="s">
        <v>56</v>
      </c>
      <c r="F275" s="16">
        <v>166.9</v>
      </c>
      <c r="G275" s="18">
        <v>5.57</v>
      </c>
      <c r="H275" s="29">
        <f t="shared" si="163"/>
        <v>6.95</v>
      </c>
      <c r="I275" s="29">
        <f t="shared" si="164"/>
        <v>1159.95</v>
      </c>
      <c r="J275" s="19">
        <f t="shared" si="158"/>
        <v>2.2842443527481231E-4</v>
      </c>
    </row>
    <row r="276" spans="1:10" ht="26.1" customHeight="1" x14ac:dyDescent="0.2">
      <c r="A276" s="24" t="s">
        <v>656</v>
      </c>
      <c r="B276" s="25" t="s">
        <v>657</v>
      </c>
      <c r="C276" s="24" t="s">
        <v>17</v>
      </c>
      <c r="D276" s="15" t="s">
        <v>658</v>
      </c>
      <c r="E276" s="17" t="s">
        <v>56</v>
      </c>
      <c r="F276" s="16">
        <v>81.05</v>
      </c>
      <c r="G276" s="18">
        <v>18.57</v>
      </c>
      <c r="H276" s="29">
        <f t="shared" si="163"/>
        <v>23.18</v>
      </c>
      <c r="I276" s="29">
        <f t="shared" si="164"/>
        <v>1878.73</v>
      </c>
      <c r="J276" s="19">
        <f t="shared" si="158"/>
        <v>3.6997098089042472E-4</v>
      </c>
    </row>
    <row r="277" spans="1:10" ht="26.1" customHeight="1" x14ac:dyDescent="0.2">
      <c r="A277" s="24" t="s">
        <v>659</v>
      </c>
      <c r="B277" s="25" t="s">
        <v>660</v>
      </c>
      <c r="C277" s="24" t="s">
        <v>17</v>
      </c>
      <c r="D277" s="15" t="s">
        <v>661</v>
      </c>
      <c r="E277" s="17" t="s">
        <v>56</v>
      </c>
      <c r="F277" s="16">
        <v>11</v>
      </c>
      <c r="G277" s="18">
        <v>29.65</v>
      </c>
      <c r="H277" s="29">
        <f t="shared" si="163"/>
        <v>37.01</v>
      </c>
      <c r="I277" s="29">
        <f t="shared" si="164"/>
        <v>407.11</v>
      </c>
      <c r="J277" s="19">
        <f t="shared" si="158"/>
        <v>8.0170586529358027E-5</v>
      </c>
    </row>
    <row r="278" spans="1:10" ht="26.1" customHeight="1" x14ac:dyDescent="0.2">
      <c r="A278" s="24" t="s">
        <v>662</v>
      </c>
      <c r="B278" s="25" t="s">
        <v>663</v>
      </c>
      <c r="C278" s="24" t="s">
        <v>17</v>
      </c>
      <c r="D278" s="15" t="s">
        <v>664</v>
      </c>
      <c r="E278" s="17" t="s">
        <v>56</v>
      </c>
      <c r="F278" s="16">
        <v>134.6</v>
      </c>
      <c r="G278" s="18">
        <v>48.18</v>
      </c>
      <c r="H278" s="29">
        <f t="shared" si="163"/>
        <v>60.14</v>
      </c>
      <c r="I278" s="29">
        <f t="shared" si="164"/>
        <v>8094.84</v>
      </c>
      <c r="J278" s="19">
        <f t="shared" si="158"/>
        <v>1.5940853102633405E-3</v>
      </c>
    </row>
    <row r="279" spans="1:10" ht="26.1" customHeight="1" x14ac:dyDescent="0.2">
      <c r="A279" s="24" t="s">
        <v>665</v>
      </c>
      <c r="B279" s="25" t="s">
        <v>666</v>
      </c>
      <c r="C279" s="24" t="s">
        <v>17</v>
      </c>
      <c r="D279" s="15" t="s">
        <v>667</v>
      </c>
      <c r="E279" s="17" t="s">
        <v>56</v>
      </c>
      <c r="F279" s="16">
        <v>54.55</v>
      </c>
      <c r="G279" s="18">
        <v>66.27</v>
      </c>
      <c r="H279" s="29">
        <f t="shared" si="163"/>
        <v>82.73</v>
      </c>
      <c r="I279" s="29">
        <f t="shared" si="164"/>
        <v>4512.92</v>
      </c>
      <c r="J279" s="19">
        <f t="shared" si="158"/>
        <v>8.8871175692090696E-4</v>
      </c>
    </row>
    <row r="280" spans="1:10" ht="51.95" customHeight="1" x14ac:dyDescent="0.2">
      <c r="A280" s="24" t="s">
        <v>668</v>
      </c>
      <c r="B280" s="25" t="s">
        <v>669</v>
      </c>
      <c r="C280" s="24" t="s">
        <v>17</v>
      </c>
      <c r="D280" s="15" t="s">
        <v>670</v>
      </c>
      <c r="E280" s="17" t="s">
        <v>24</v>
      </c>
      <c r="F280" s="16">
        <v>3</v>
      </c>
      <c r="G280" s="18">
        <v>39.18</v>
      </c>
      <c r="H280" s="29">
        <f t="shared" si="163"/>
        <v>48.91</v>
      </c>
      <c r="I280" s="29">
        <f t="shared" si="164"/>
        <v>146.72999999999999</v>
      </c>
      <c r="J280" s="19">
        <f t="shared" si="158"/>
        <v>2.8894967358828578E-5</v>
      </c>
    </row>
    <row r="281" spans="1:10" ht="51.95" customHeight="1" x14ac:dyDescent="0.2">
      <c r="A281" s="24" t="s">
        <v>671</v>
      </c>
      <c r="B281" s="25" t="s">
        <v>672</v>
      </c>
      <c r="C281" s="24" t="s">
        <v>17</v>
      </c>
      <c r="D281" s="15" t="s">
        <v>673</v>
      </c>
      <c r="E281" s="17" t="s">
        <v>24</v>
      </c>
      <c r="F281" s="16">
        <v>6</v>
      </c>
      <c r="G281" s="18">
        <v>245.46</v>
      </c>
      <c r="H281" s="29">
        <f t="shared" si="163"/>
        <v>306.43</v>
      </c>
      <c r="I281" s="29">
        <f t="shared" si="164"/>
        <v>1838.58</v>
      </c>
      <c r="J281" s="19">
        <f t="shared" si="158"/>
        <v>3.6206439778228752E-4</v>
      </c>
    </row>
    <row r="282" spans="1:10" ht="51.95" customHeight="1" x14ac:dyDescent="0.2">
      <c r="A282" s="24" t="s">
        <v>674</v>
      </c>
      <c r="B282" s="25" t="s">
        <v>675</v>
      </c>
      <c r="C282" s="24" t="s">
        <v>17</v>
      </c>
      <c r="D282" s="15" t="s">
        <v>676</v>
      </c>
      <c r="E282" s="17" t="s">
        <v>24</v>
      </c>
      <c r="F282" s="16">
        <v>2</v>
      </c>
      <c r="G282" s="18">
        <v>339.82</v>
      </c>
      <c r="H282" s="29">
        <f t="shared" si="163"/>
        <v>424.23</v>
      </c>
      <c r="I282" s="29">
        <f t="shared" si="164"/>
        <v>848.46</v>
      </c>
      <c r="J282" s="19">
        <f t="shared" si="158"/>
        <v>1.6708392288742382E-4</v>
      </c>
    </row>
    <row r="283" spans="1:10" ht="39" customHeight="1" x14ac:dyDescent="0.2">
      <c r="A283" s="24" t="s">
        <v>677</v>
      </c>
      <c r="B283" s="25" t="s">
        <v>678</v>
      </c>
      <c r="C283" s="24" t="s">
        <v>17</v>
      </c>
      <c r="D283" s="15" t="s">
        <v>679</v>
      </c>
      <c r="E283" s="17" t="s">
        <v>24</v>
      </c>
      <c r="F283" s="16">
        <v>4</v>
      </c>
      <c r="G283" s="18">
        <v>4.3</v>
      </c>
      <c r="H283" s="29">
        <f t="shared" si="163"/>
        <v>5.36</v>
      </c>
      <c r="I283" s="29">
        <f t="shared" si="164"/>
        <v>21.44</v>
      </c>
      <c r="J283" s="19">
        <f t="shared" si="158"/>
        <v>4.2220956871347696E-6</v>
      </c>
    </row>
    <row r="284" spans="1:10" ht="51.95" customHeight="1" x14ac:dyDescent="0.2">
      <c r="A284" s="24" t="s">
        <v>680</v>
      </c>
      <c r="B284" s="25" t="s">
        <v>681</v>
      </c>
      <c r="C284" s="24" t="s">
        <v>17</v>
      </c>
      <c r="D284" s="15" t="s">
        <v>682</v>
      </c>
      <c r="E284" s="17" t="s">
        <v>24</v>
      </c>
      <c r="F284" s="16">
        <v>40</v>
      </c>
      <c r="G284" s="18">
        <v>10.93</v>
      </c>
      <c r="H284" s="29">
        <f t="shared" si="163"/>
        <v>13.64</v>
      </c>
      <c r="I284" s="29">
        <f t="shared" si="164"/>
        <v>545.6</v>
      </c>
      <c r="J284" s="19">
        <f t="shared" si="158"/>
        <v>1.0744288278454899E-4</v>
      </c>
    </row>
    <row r="285" spans="1:10" ht="39" customHeight="1" x14ac:dyDescent="0.2">
      <c r="A285" s="24" t="s">
        <v>683</v>
      </c>
      <c r="B285" s="25" t="s">
        <v>678</v>
      </c>
      <c r="C285" s="24" t="s">
        <v>17</v>
      </c>
      <c r="D285" s="15" t="s">
        <v>679</v>
      </c>
      <c r="E285" s="17" t="s">
        <v>24</v>
      </c>
      <c r="F285" s="16">
        <v>72</v>
      </c>
      <c r="G285" s="18">
        <v>4.3</v>
      </c>
      <c r="H285" s="29">
        <f t="shared" si="163"/>
        <v>5.36</v>
      </c>
      <c r="I285" s="29">
        <f t="shared" si="164"/>
        <v>385.92</v>
      </c>
      <c r="J285" s="19">
        <f t="shared" si="158"/>
        <v>7.5997722368425857E-5</v>
      </c>
    </row>
    <row r="286" spans="1:10" ht="51.95" customHeight="1" x14ac:dyDescent="0.2">
      <c r="A286" s="24" t="s">
        <v>684</v>
      </c>
      <c r="B286" s="25" t="s">
        <v>685</v>
      </c>
      <c r="C286" s="24" t="s">
        <v>17</v>
      </c>
      <c r="D286" s="15" t="s">
        <v>686</v>
      </c>
      <c r="E286" s="17" t="s">
        <v>24</v>
      </c>
      <c r="F286" s="16">
        <v>6</v>
      </c>
      <c r="G286" s="18">
        <v>31.08</v>
      </c>
      <c r="H286" s="29">
        <f t="shared" si="163"/>
        <v>38.799999999999997</v>
      </c>
      <c r="I286" s="29">
        <f t="shared" si="164"/>
        <v>232.8</v>
      </c>
      <c r="J286" s="19">
        <f t="shared" si="158"/>
        <v>4.5844397199858884E-5</v>
      </c>
    </row>
    <row r="287" spans="1:10" ht="39" customHeight="1" x14ac:dyDescent="0.2">
      <c r="A287" s="24" t="s">
        <v>687</v>
      </c>
      <c r="B287" s="25" t="s">
        <v>688</v>
      </c>
      <c r="C287" s="24" t="s">
        <v>17</v>
      </c>
      <c r="D287" s="15" t="s">
        <v>689</v>
      </c>
      <c r="E287" s="17" t="s">
        <v>24</v>
      </c>
      <c r="F287" s="16">
        <v>2</v>
      </c>
      <c r="G287" s="18">
        <v>41.4</v>
      </c>
      <c r="H287" s="29">
        <f t="shared" si="163"/>
        <v>51.68</v>
      </c>
      <c r="I287" s="29">
        <f t="shared" si="164"/>
        <v>103.36</v>
      </c>
      <c r="J287" s="19">
        <f t="shared" si="158"/>
        <v>2.0354282193201947E-5</v>
      </c>
    </row>
    <row r="288" spans="1:10" ht="39" customHeight="1" x14ac:dyDescent="0.2">
      <c r="A288" s="24" t="s">
        <v>690</v>
      </c>
      <c r="B288" s="25" t="s">
        <v>691</v>
      </c>
      <c r="C288" s="24" t="s">
        <v>17</v>
      </c>
      <c r="D288" s="15" t="s">
        <v>692</v>
      </c>
      <c r="E288" s="17" t="s">
        <v>24</v>
      </c>
      <c r="F288" s="16">
        <v>6</v>
      </c>
      <c r="G288" s="18">
        <v>21.16</v>
      </c>
      <c r="H288" s="29">
        <f t="shared" si="163"/>
        <v>26.41</v>
      </c>
      <c r="I288" s="29">
        <f t="shared" si="164"/>
        <v>158.46</v>
      </c>
      <c r="J288" s="19">
        <f t="shared" si="158"/>
        <v>3.1204910568254459E-5</v>
      </c>
    </row>
    <row r="289" spans="1:10" ht="24" customHeight="1" x14ac:dyDescent="0.2">
      <c r="A289" s="24" t="s">
        <v>693</v>
      </c>
      <c r="B289" s="25" t="s">
        <v>694</v>
      </c>
      <c r="C289" s="24" t="s">
        <v>22</v>
      </c>
      <c r="D289" s="15" t="s">
        <v>695</v>
      </c>
      <c r="E289" s="17" t="s">
        <v>24</v>
      </c>
      <c r="F289" s="16">
        <v>2</v>
      </c>
      <c r="G289" s="18">
        <v>44.18</v>
      </c>
      <c r="H289" s="29">
        <f t="shared" si="163"/>
        <v>55.15</v>
      </c>
      <c r="I289" s="29">
        <f t="shared" si="164"/>
        <v>110.3</v>
      </c>
      <c r="J289" s="19">
        <f t="shared" si="158"/>
        <v>2.1720949360586057E-5</v>
      </c>
    </row>
    <row r="290" spans="1:10" ht="24" customHeight="1" x14ac:dyDescent="0.2">
      <c r="A290" s="24" t="s">
        <v>696</v>
      </c>
      <c r="B290" s="25" t="s">
        <v>697</v>
      </c>
      <c r="C290" s="24" t="s">
        <v>22</v>
      </c>
      <c r="D290" s="15" t="s">
        <v>698</v>
      </c>
      <c r="E290" s="17" t="s">
        <v>24</v>
      </c>
      <c r="F290" s="16">
        <v>4</v>
      </c>
      <c r="G290" s="18">
        <v>48.36</v>
      </c>
      <c r="H290" s="29">
        <f t="shared" si="163"/>
        <v>60.37</v>
      </c>
      <c r="I290" s="29">
        <f t="shared" si="164"/>
        <v>241.48</v>
      </c>
      <c r="J290" s="19">
        <f t="shared" si="158"/>
        <v>4.7553715789613064E-5</v>
      </c>
    </row>
    <row r="291" spans="1:10" ht="39" customHeight="1" x14ac:dyDescent="0.2">
      <c r="A291" s="24" t="s">
        <v>699</v>
      </c>
      <c r="B291" s="25" t="s">
        <v>700</v>
      </c>
      <c r="C291" s="24" t="s">
        <v>17</v>
      </c>
      <c r="D291" s="15" t="s">
        <v>701</v>
      </c>
      <c r="E291" s="17" t="s">
        <v>24</v>
      </c>
      <c r="F291" s="16">
        <v>30</v>
      </c>
      <c r="G291" s="18">
        <v>12.12</v>
      </c>
      <c r="H291" s="29">
        <f t="shared" si="163"/>
        <v>15.13</v>
      </c>
      <c r="I291" s="29">
        <f t="shared" si="164"/>
        <v>453.9</v>
      </c>
      <c r="J291" s="19">
        <f t="shared" si="158"/>
        <v>8.9384758973436179E-5</v>
      </c>
    </row>
    <row r="292" spans="1:10" ht="24" customHeight="1" x14ac:dyDescent="0.2">
      <c r="A292" s="24" t="s">
        <v>702</v>
      </c>
      <c r="B292" s="25" t="s">
        <v>703</v>
      </c>
      <c r="C292" s="24" t="s">
        <v>22</v>
      </c>
      <c r="D292" s="15" t="s">
        <v>704</v>
      </c>
      <c r="E292" s="17" t="s">
        <v>24</v>
      </c>
      <c r="F292" s="16">
        <v>1</v>
      </c>
      <c r="G292" s="18">
        <v>23.14</v>
      </c>
      <c r="H292" s="29">
        <f t="shared" si="163"/>
        <v>28.88</v>
      </c>
      <c r="I292" s="29">
        <f t="shared" si="164"/>
        <v>28.88</v>
      </c>
      <c r="J292" s="19">
        <f t="shared" si="158"/>
        <v>5.6872259069240741E-6</v>
      </c>
    </row>
    <row r="293" spans="1:10" ht="24" customHeight="1" x14ac:dyDescent="0.2">
      <c r="A293" s="24" t="s">
        <v>705</v>
      </c>
      <c r="B293" s="25" t="s">
        <v>706</v>
      </c>
      <c r="C293" s="24" t="s">
        <v>22</v>
      </c>
      <c r="D293" s="15" t="s">
        <v>707</v>
      </c>
      <c r="E293" s="17" t="s">
        <v>24</v>
      </c>
      <c r="F293" s="16">
        <v>5</v>
      </c>
      <c r="G293" s="18">
        <v>37.200000000000003</v>
      </c>
      <c r="H293" s="29">
        <f t="shared" si="163"/>
        <v>46.44</v>
      </c>
      <c r="I293" s="29">
        <f t="shared" si="164"/>
        <v>232.2</v>
      </c>
      <c r="J293" s="19">
        <f t="shared" si="158"/>
        <v>4.5726241536972642E-5</v>
      </c>
    </row>
    <row r="294" spans="1:10" ht="39" customHeight="1" x14ac:dyDescent="0.2">
      <c r="A294" s="24" t="s">
        <v>708</v>
      </c>
      <c r="B294" s="25" t="s">
        <v>709</v>
      </c>
      <c r="C294" s="24" t="s">
        <v>17</v>
      </c>
      <c r="D294" s="15" t="s">
        <v>710</v>
      </c>
      <c r="E294" s="17" t="s">
        <v>24</v>
      </c>
      <c r="F294" s="16">
        <v>3</v>
      </c>
      <c r="G294" s="18">
        <v>6.63</v>
      </c>
      <c r="H294" s="29">
        <f t="shared" si="163"/>
        <v>8.27</v>
      </c>
      <c r="I294" s="29">
        <f t="shared" si="164"/>
        <v>24.81</v>
      </c>
      <c r="J294" s="19">
        <f t="shared" si="158"/>
        <v>4.8857366603457852E-6</v>
      </c>
    </row>
    <row r="295" spans="1:10" ht="39" customHeight="1" x14ac:dyDescent="0.2">
      <c r="A295" s="24" t="s">
        <v>711</v>
      </c>
      <c r="B295" s="25" t="s">
        <v>712</v>
      </c>
      <c r="C295" s="24" t="s">
        <v>17</v>
      </c>
      <c r="D295" s="15" t="s">
        <v>713</v>
      </c>
      <c r="E295" s="17" t="s">
        <v>24</v>
      </c>
      <c r="F295" s="16">
        <v>2</v>
      </c>
      <c r="G295" s="18">
        <v>17.75</v>
      </c>
      <c r="H295" s="29">
        <f t="shared" si="163"/>
        <v>22.15</v>
      </c>
      <c r="I295" s="29">
        <f t="shared" si="164"/>
        <v>44.3</v>
      </c>
      <c r="J295" s="19">
        <f t="shared" si="158"/>
        <v>8.7238264431002926E-6</v>
      </c>
    </row>
    <row r="296" spans="1:10" ht="39" customHeight="1" x14ac:dyDescent="0.2">
      <c r="A296" s="24" t="s">
        <v>714</v>
      </c>
      <c r="B296" s="25" t="s">
        <v>715</v>
      </c>
      <c r="C296" s="24" t="s">
        <v>17</v>
      </c>
      <c r="D296" s="15" t="s">
        <v>716</v>
      </c>
      <c r="E296" s="17" t="s">
        <v>24</v>
      </c>
      <c r="F296" s="16">
        <v>8</v>
      </c>
      <c r="G296" s="18">
        <v>83.23</v>
      </c>
      <c r="H296" s="29">
        <f t="shared" si="163"/>
        <v>103.9</v>
      </c>
      <c r="I296" s="29">
        <f t="shared" si="164"/>
        <v>831.2</v>
      </c>
      <c r="J296" s="19">
        <f t="shared" si="158"/>
        <v>1.636849783183965E-4</v>
      </c>
    </row>
    <row r="297" spans="1:10" ht="39" customHeight="1" x14ac:dyDescent="0.2">
      <c r="A297" s="24" t="s">
        <v>717</v>
      </c>
      <c r="B297" s="25" t="s">
        <v>718</v>
      </c>
      <c r="C297" s="24" t="s">
        <v>17</v>
      </c>
      <c r="D297" s="15" t="s">
        <v>719</v>
      </c>
      <c r="E297" s="17" t="s">
        <v>24</v>
      </c>
      <c r="F297" s="16">
        <v>2</v>
      </c>
      <c r="G297" s="18">
        <v>123.84</v>
      </c>
      <c r="H297" s="29">
        <f t="shared" si="163"/>
        <v>154.6</v>
      </c>
      <c r="I297" s="29">
        <f t="shared" si="164"/>
        <v>309.2</v>
      </c>
      <c r="J297" s="19">
        <f t="shared" si="158"/>
        <v>6.08895516073727E-5</v>
      </c>
    </row>
    <row r="298" spans="1:10" ht="39" customHeight="1" x14ac:dyDescent="0.2">
      <c r="A298" s="24" t="s">
        <v>720</v>
      </c>
      <c r="B298" s="25" t="s">
        <v>721</v>
      </c>
      <c r="C298" s="24" t="s">
        <v>17</v>
      </c>
      <c r="D298" s="15" t="s">
        <v>722</v>
      </c>
      <c r="E298" s="17" t="s">
        <v>24</v>
      </c>
      <c r="F298" s="16">
        <v>4</v>
      </c>
      <c r="G298" s="18">
        <v>8.81</v>
      </c>
      <c r="H298" s="29">
        <f t="shared" si="163"/>
        <v>10.99</v>
      </c>
      <c r="I298" s="29">
        <f t="shared" si="164"/>
        <v>43.96</v>
      </c>
      <c r="J298" s="19">
        <f t="shared" si="158"/>
        <v>8.6568715674647602E-6</v>
      </c>
    </row>
    <row r="299" spans="1:10" ht="39" customHeight="1" x14ac:dyDescent="0.2">
      <c r="A299" s="24" t="s">
        <v>723</v>
      </c>
      <c r="B299" s="25" t="s">
        <v>724</v>
      </c>
      <c r="C299" s="24" t="s">
        <v>17</v>
      </c>
      <c r="D299" s="15" t="s">
        <v>725</v>
      </c>
      <c r="E299" s="17" t="s">
        <v>24</v>
      </c>
      <c r="F299" s="16">
        <v>88</v>
      </c>
      <c r="G299" s="18">
        <v>10.47</v>
      </c>
      <c r="H299" s="29">
        <f t="shared" si="163"/>
        <v>13.07</v>
      </c>
      <c r="I299" s="29">
        <f t="shared" si="164"/>
        <v>1150.1600000000001</v>
      </c>
      <c r="J299" s="19">
        <f t="shared" si="158"/>
        <v>2.2649652870871862E-4</v>
      </c>
    </row>
    <row r="300" spans="1:10" ht="39" customHeight="1" x14ac:dyDescent="0.2">
      <c r="A300" s="24" t="s">
        <v>726</v>
      </c>
      <c r="B300" s="25" t="s">
        <v>727</v>
      </c>
      <c r="C300" s="24" t="s">
        <v>17</v>
      </c>
      <c r="D300" s="15" t="s">
        <v>728</v>
      </c>
      <c r="E300" s="17" t="s">
        <v>24</v>
      </c>
      <c r="F300" s="16">
        <v>28</v>
      </c>
      <c r="G300" s="18">
        <v>15.18</v>
      </c>
      <c r="H300" s="29">
        <f t="shared" si="163"/>
        <v>18.95</v>
      </c>
      <c r="I300" s="29">
        <f t="shared" si="164"/>
        <v>530.6</v>
      </c>
      <c r="J300" s="19">
        <f t="shared" si="158"/>
        <v>1.0448899121239314E-4</v>
      </c>
    </row>
    <row r="301" spans="1:10" ht="39" customHeight="1" x14ac:dyDescent="0.2">
      <c r="A301" s="24" t="s">
        <v>729</v>
      </c>
      <c r="B301" s="25" t="s">
        <v>730</v>
      </c>
      <c r="C301" s="24" t="s">
        <v>17</v>
      </c>
      <c r="D301" s="15" t="s">
        <v>731</v>
      </c>
      <c r="E301" s="17" t="s">
        <v>24</v>
      </c>
      <c r="F301" s="16">
        <v>4</v>
      </c>
      <c r="G301" s="18">
        <v>42.1</v>
      </c>
      <c r="H301" s="29">
        <f t="shared" si="163"/>
        <v>52.55</v>
      </c>
      <c r="I301" s="29">
        <f t="shared" si="164"/>
        <v>210.2</v>
      </c>
      <c r="J301" s="19">
        <f t="shared" si="158"/>
        <v>4.1393867231144056E-5</v>
      </c>
    </row>
    <row r="302" spans="1:10" ht="39" customHeight="1" x14ac:dyDescent="0.2">
      <c r="A302" s="24" t="s">
        <v>732</v>
      </c>
      <c r="B302" s="25" t="s">
        <v>733</v>
      </c>
      <c r="C302" s="24" t="s">
        <v>17</v>
      </c>
      <c r="D302" s="15" t="s">
        <v>734</v>
      </c>
      <c r="E302" s="17" t="s">
        <v>24</v>
      </c>
      <c r="F302" s="16">
        <v>26</v>
      </c>
      <c r="G302" s="18">
        <v>48.01</v>
      </c>
      <c r="H302" s="29">
        <f t="shared" si="163"/>
        <v>59.93</v>
      </c>
      <c r="I302" s="29">
        <f t="shared" si="164"/>
        <v>1558.18</v>
      </c>
      <c r="J302" s="19">
        <f t="shared" si="158"/>
        <v>3.068463179934541E-4</v>
      </c>
    </row>
    <row r="303" spans="1:10" ht="39" customHeight="1" x14ac:dyDescent="0.2">
      <c r="A303" s="24" t="s">
        <v>735</v>
      </c>
      <c r="B303" s="25" t="s">
        <v>718</v>
      </c>
      <c r="C303" s="24" t="s">
        <v>17</v>
      </c>
      <c r="D303" s="15" t="s">
        <v>719</v>
      </c>
      <c r="E303" s="17" t="s">
        <v>24</v>
      </c>
      <c r="F303" s="16">
        <v>6</v>
      </c>
      <c r="G303" s="18">
        <v>123.84</v>
      </c>
      <c r="H303" s="29">
        <f t="shared" si="163"/>
        <v>154.6</v>
      </c>
      <c r="I303" s="29">
        <f t="shared" si="164"/>
        <v>927.6</v>
      </c>
      <c r="J303" s="19">
        <f t="shared" si="158"/>
        <v>1.8266865482211811E-4</v>
      </c>
    </row>
    <row r="304" spans="1:10" ht="39" customHeight="1" x14ac:dyDescent="0.2">
      <c r="A304" s="24" t="s">
        <v>736</v>
      </c>
      <c r="B304" s="25" t="s">
        <v>737</v>
      </c>
      <c r="C304" s="24" t="s">
        <v>17</v>
      </c>
      <c r="D304" s="15" t="s">
        <v>738</v>
      </c>
      <c r="E304" s="17" t="s">
        <v>24</v>
      </c>
      <c r="F304" s="16">
        <v>47</v>
      </c>
      <c r="G304" s="18">
        <v>13.89</v>
      </c>
      <c r="H304" s="29">
        <f t="shared" si="163"/>
        <v>17.34</v>
      </c>
      <c r="I304" s="29">
        <f t="shared" si="164"/>
        <v>814.98</v>
      </c>
      <c r="J304" s="19">
        <f t="shared" si="158"/>
        <v>1.6049083689837195E-4</v>
      </c>
    </row>
    <row r="305" spans="1:10" ht="39" customHeight="1" x14ac:dyDescent="0.2">
      <c r="A305" s="24" t="s">
        <v>739</v>
      </c>
      <c r="B305" s="25" t="s">
        <v>737</v>
      </c>
      <c r="C305" s="24" t="s">
        <v>17</v>
      </c>
      <c r="D305" s="15" t="s">
        <v>738</v>
      </c>
      <c r="E305" s="17" t="s">
        <v>24</v>
      </c>
      <c r="F305" s="16">
        <v>12</v>
      </c>
      <c r="G305" s="18">
        <v>13.89</v>
      </c>
      <c r="H305" s="29">
        <f t="shared" si="163"/>
        <v>17.34</v>
      </c>
      <c r="I305" s="29">
        <f t="shared" si="164"/>
        <v>208.08</v>
      </c>
      <c r="J305" s="19">
        <f t="shared" si="158"/>
        <v>4.0976383888946031E-5</v>
      </c>
    </row>
    <row r="306" spans="1:10" ht="39" customHeight="1" x14ac:dyDescent="0.2">
      <c r="A306" s="24" t="s">
        <v>740</v>
      </c>
      <c r="B306" s="25" t="s">
        <v>741</v>
      </c>
      <c r="C306" s="24" t="s">
        <v>17</v>
      </c>
      <c r="D306" s="15" t="s">
        <v>742</v>
      </c>
      <c r="E306" s="17" t="s">
        <v>24</v>
      </c>
      <c r="F306" s="16">
        <v>17</v>
      </c>
      <c r="G306" s="18">
        <v>14.41</v>
      </c>
      <c r="H306" s="29">
        <f t="shared" si="163"/>
        <v>17.98</v>
      </c>
      <c r="I306" s="29">
        <f t="shared" si="164"/>
        <v>305.66000000000003</v>
      </c>
      <c r="J306" s="19">
        <f t="shared" si="158"/>
        <v>6.0192433196343925E-5</v>
      </c>
    </row>
    <row r="307" spans="1:10" ht="26.1" customHeight="1" x14ac:dyDescent="0.2">
      <c r="A307" s="24" t="s">
        <v>743</v>
      </c>
      <c r="B307" s="25" t="s">
        <v>744</v>
      </c>
      <c r="C307" s="24" t="s">
        <v>17</v>
      </c>
      <c r="D307" s="15" t="s">
        <v>745</v>
      </c>
      <c r="E307" s="17" t="s">
        <v>24</v>
      </c>
      <c r="F307" s="16">
        <v>14</v>
      </c>
      <c r="G307" s="18">
        <v>23.79</v>
      </c>
      <c r="H307" s="29">
        <f t="shared" si="163"/>
        <v>29.69</v>
      </c>
      <c r="I307" s="29">
        <f t="shared" si="164"/>
        <v>415.66</v>
      </c>
      <c r="J307" s="19">
        <f t="shared" si="158"/>
        <v>8.1854304725486861E-5</v>
      </c>
    </row>
    <row r="308" spans="1:10" ht="26.1" customHeight="1" x14ac:dyDescent="0.2">
      <c r="A308" s="24" t="s">
        <v>746</v>
      </c>
      <c r="B308" s="25" t="s">
        <v>747</v>
      </c>
      <c r="C308" s="24" t="s">
        <v>17</v>
      </c>
      <c r="D308" s="15" t="s">
        <v>748</v>
      </c>
      <c r="E308" s="17" t="s">
        <v>24</v>
      </c>
      <c r="F308" s="16">
        <v>7</v>
      </c>
      <c r="G308" s="18">
        <v>81.58</v>
      </c>
      <c r="H308" s="29">
        <f t="shared" si="163"/>
        <v>101.84</v>
      </c>
      <c r="I308" s="29">
        <f t="shared" si="164"/>
        <v>712.88</v>
      </c>
      <c r="J308" s="19">
        <f t="shared" si="158"/>
        <v>1.4038468159723109E-4</v>
      </c>
    </row>
    <row r="309" spans="1:10" ht="26.1" customHeight="1" x14ac:dyDescent="0.2">
      <c r="A309" s="24" t="s">
        <v>749</v>
      </c>
      <c r="B309" s="25" t="s">
        <v>750</v>
      </c>
      <c r="C309" s="24" t="s">
        <v>17</v>
      </c>
      <c r="D309" s="15" t="s">
        <v>751</v>
      </c>
      <c r="E309" s="17" t="s">
        <v>24</v>
      </c>
      <c r="F309" s="16">
        <v>4</v>
      </c>
      <c r="G309" s="18">
        <v>106.73</v>
      </c>
      <c r="H309" s="29">
        <f t="shared" si="163"/>
        <v>133.24</v>
      </c>
      <c r="I309" s="29">
        <f t="shared" si="164"/>
        <v>532.96</v>
      </c>
      <c r="J309" s="19">
        <f t="shared" si="158"/>
        <v>1.0495373681974566E-4</v>
      </c>
    </row>
    <row r="310" spans="1:10" ht="39" customHeight="1" x14ac:dyDescent="0.2">
      <c r="A310" s="24" t="s">
        <v>752</v>
      </c>
      <c r="B310" s="25" t="s">
        <v>753</v>
      </c>
      <c r="C310" s="24" t="s">
        <v>17</v>
      </c>
      <c r="D310" s="15" t="s">
        <v>754</v>
      </c>
      <c r="E310" s="17" t="s">
        <v>24</v>
      </c>
      <c r="F310" s="16">
        <v>10</v>
      </c>
      <c r="G310" s="18">
        <v>20.91</v>
      </c>
      <c r="H310" s="29">
        <f t="shared" si="163"/>
        <v>26.1</v>
      </c>
      <c r="I310" s="29">
        <f t="shared" si="164"/>
        <v>261</v>
      </c>
      <c r="J310" s="19">
        <f t="shared" si="158"/>
        <v>5.1397713355511884E-5</v>
      </c>
    </row>
    <row r="311" spans="1:10" ht="39" customHeight="1" x14ac:dyDescent="0.2">
      <c r="A311" s="24" t="s">
        <v>755</v>
      </c>
      <c r="B311" s="25" t="s">
        <v>756</v>
      </c>
      <c r="C311" s="24" t="s">
        <v>17</v>
      </c>
      <c r="D311" s="15" t="s">
        <v>757</v>
      </c>
      <c r="E311" s="17" t="s">
        <v>24</v>
      </c>
      <c r="F311" s="16">
        <v>2</v>
      </c>
      <c r="G311" s="18">
        <v>62.01</v>
      </c>
      <c r="H311" s="29">
        <f t="shared" si="163"/>
        <v>77.41</v>
      </c>
      <c r="I311" s="29">
        <f t="shared" si="164"/>
        <v>154.82</v>
      </c>
      <c r="J311" s="19">
        <f t="shared" si="158"/>
        <v>3.0488099546744637E-5</v>
      </c>
    </row>
    <row r="312" spans="1:10" ht="39" customHeight="1" x14ac:dyDescent="0.2">
      <c r="A312" s="24" t="s">
        <v>758</v>
      </c>
      <c r="B312" s="25" t="s">
        <v>756</v>
      </c>
      <c r="C312" s="24" t="s">
        <v>17</v>
      </c>
      <c r="D312" s="15" t="s">
        <v>757</v>
      </c>
      <c r="E312" s="17" t="s">
        <v>24</v>
      </c>
      <c r="F312" s="16">
        <v>13</v>
      </c>
      <c r="G312" s="18">
        <v>62.01</v>
      </c>
      <c r="H312" s="29">
        <f t="shared" si="163"/>
        <v>77.41</v>
      </c>
      <c r="I312" s="29">
        <f t="shared" si="164"/>
        <v>1006.33</v>
      </c>
      <c r="J312" s="19">
        <f t="shared" si="158"/>
        <v>1.9817264705384015E-4</v>
      </c>
    </row>
    <row r="313" spans="1:10" ht="39" customHeight="1" x14ac:dyDescent="0.2">
      <c r="A313" s="24" t="s">
        <v>759</v>
      </c>
      <c r="B313" s="25" t="s">
        <v>756</v>
      </c>
      <c r="C313" s="24" t="s">
        <v>17</v>
      </c>
      <c r="D313" s="15" t="s">
        <v>757</v>
      </c>
      <c r="E313" s="17" t="s">
        <v>24</v>
      </c>
      <c r="F313" s="16">
        <v>3</v>
      </c>
      <c r="G313" s="18">
        <v>62.01</v>
      </c>
      <c r="H313" s="29">
        <f t="shared" si="163"/>
        <v>77.41</v>
      </c>
      <c r="I313" s="29">
        <f t="shared" si="164"/>
        <v>232.23</v>
      </c>
      <c r="J313" s="19">
        <f t="shared" si="158"/>
        <v>4.5732149320116956E-5</v>
      </c>
    </row>
    <row r="314" spans="1:10" ht="51.95" customHeight="1" x14ac:dyDescent="0.2">
      <c r="A314" s="24" t="s">
        <v>760</v>
      </c>
      <c r="B314" s="25" t="s">
        <v>761</v>
      </c>
      <c r="C314" s="24" t="s">
        <v>17</v>
      </c>
      <c r="D314" s="15" t="s">
        <v>762</v>
      </c>
      <c r="E314" s="17" t="s">
        <v>24</v>
      </c>
      <c r="F314" s="16">
        <v>9</v>
      </c>
      <c r="G314" s="18">
        <v>23.44</v>
      </c>
      <c r="H314" s="29">
        <f t="shared" si="163"/>
        <v>29.26</v>
      </c>
      <c r="I314" s="29">
        <f t="shared" si="164"/>
        <v>263.33999999999997</v>
      </c>
      <c r="J314" s="19">
        <f t="shared" si="158"/>
        <v>5.1858520440768197E-5</v>
      </c>
    </row>
    <row r="315" spans="1:10" ht="51.95" customHeight="1" x14ac:dyDescent="0.2">
      <c r="A315" s="24" t="s">
        <v>763</v>
      </c>
      <c r="B315" s="25" t="s">
        <v>761</v>
      </c>
      <c r="C315" s="24" t="s">
        <v>17</v>
      </c>
      <c r="D315" s="15" t="s">
        <v>762</v>
      </c>
      <c r="E315" s="17" t="s">
        <v>24</v>
      </c>
      <c r="F315" s="16">
        <v>8</v>
      </c>
      <c r="G315" s="18">
        <v>23.44</v>
      </c>
      <c r="H315" s="29">
        <f t="shared" ref="H315:H323" si="165">TRUNC(G315 * (1+$I$5), 2)</f>
        <v>29.26</v>
      </c>
      <c r="I315" s="29">
        <f t="shared" ref="I315" si="166">TRUNC(F315 * H315, 2)</f>
        <v>234.08</v>
      </c>
      <c r="J315" s="19">
        <f t="shared" si="158"/>
        <v>4.609646261401618E-5</v>
      </c>
    </row>
    <row r="316" spans="1:10" ht="24" customHeight="1" x14ac:dyDescent="0.2">
      <c r="A316" s="23" t="s">
        <v>764</v>
      </c>
      <c r="B316" s="23"/>
      <c r="C316" s="23"/>
      <c r="D316" s="11" t="s">
        <v>765</v>
      </c>
      <c r="E316" s="11"/>
      <c r="F316" s="12"/>
      <c r="G316" s="11">
        <v>1</v>
      </c>
      <c r="H316" s="11"/>
      <c r="I316" s="13">
        <f>SUM(I317:I324)</f>
        <v>11884.43</v>
      </c>
      <c r="J316" s="14">
        <f t="shared" si="158"/>
        <v>2.3403545077917477E-3</v>
      </c>
    </row>
    <row r="317" spans="1:10" ht="26.1" customHeight="1" x14ac:dyDescent="0.2">
      <c r="A317" s="24" t="s">
        <v>766</v>
      </c>
      <c r="B317" s="25" t="s">
        <v>767</v>
      </c>
      <c r="C317" s="24" t="s">
        <v>17</v>
      </c>
      <c r="D317" s="15" t="s">
        <v>768</v>
      </c>
      <c r="E317" s="17" t="s">
        <v>24</v>
      </c>
      <c r="F317" s="16">
        <v>3</v>
      </c>
      <c r="G317" s="18">
        <v>270.02999999999997</v>
      </c>
      <c r="H317" s="29">
        <f t="shared" si="165"/>
        <v>337.1</v>
      </c>
      <c r="I317" s="29">
        <f t="shared" ref="I317:I323" si="167">TRUNC(F317 * H317, 2)</f>
        <v>1011.3</v>
      </c>
      <c r="J317" s="19">
        <f t="shared" si="158"/>
        <v>1.9915136979474778E-4</v>
      </c>
    </row>
    <row r="318" spans="1:10" ht="39" customHeight="1" x14ac:dyDescent="0.2">
      <c r="A318" s="24" t="s">
        <v>769</v>
      </c>
      <c r="B318" s="25" t="s">
        <v>620</v>
      </c>
      <c r="C318" s="24" t="s">
        <v>17</v>
      </c>
      <c r="D318" s="15" t="s">
        <v>621</v>
      </c>
      <c r="E318" s="17" t="s">
        <v>19</v>
      </c>
      <c r="F318" s="16">
        <v>98.05</v>
      </c>
      <c r="G318" s="18">
        <v>26.3</v>
      </c>
      <c r="H318" s="29">
        <f t="shared" si="165"/>
        <v>32.83</v>
      </c>
      <c r="I318" s="29">
        <f t="shared" si="167"/>
        <v>3218.98</v>
      </c>
      <c r="J318" s="19">
        <f t="shared" si="158"/>
        <v>6.3390119286255045E-4</v>
      </c>
    </row>
    <row r="319" spans="1:10" ht="26.1" customHeight="1" x14ac:dyDescent="0.2">
      <c r="A319" s="24" t="s">
        <v>770</v>
      </c>
      <c r="B319" s="25" t="s">
        <v>623</v>
      </c>
      <c r="C319" s="24" t="s">
        <v>17</v>
      </c>
      <c r="D319" s="15" t="s">
        <v>624</v>
      </c>
      <c r="E319" s="17" t="s">
        <v>19</v>
      </c>
      <c r="F319" s="16">
        <v>98.05</v>
      </c>
      <c r="G319" s="18">
        <v>12.64</v>
      </c>
      <c r="H319" s="29">
        <f t="shared" si="165"/>
        <v>15.77</v>
      </c>
      <c r="I319" s="29">
        <f t="shared" si="167"/>
        <v>1546.24</v>
      </c>
      <c r="J319" s="19">
        <f t="shared" si="158"/>
        <v>3.0449502030201799E-4</v>
      </c>
    </row>
    <row r="320" spans="1:10" ht="26.1" customHeight="1" x14ac:dyDescent="0.2">
      <c r="A320" s="24" t="s">
        <v>771</v>
      </c>
      <c r="B320" s="25" t="s">
        <v>772</v>
      </c>
      <c r="C320" s="24" t="s">
        <v>17</v>
      </c>
      <c r="D320" s="15" t="s">
        <v>773</v>
      </c>
      <c r="E320" s="17" t="s">
        <v>24</v>
      </c>
      <c r="F320" s="16">
        <v>1</v>
      </c>
      <c r="G320" s="18">
        <v>327.98</v>
      </c>
      <c r="H320" s="29">
        <f t="shared" si="165"/>
        <v>409.45</v>
      </c>
      <c r="I320" s="29">
        <f t="shared" si="167"/>
        <v>409.45</v>
      </c>
      <c r="J320" s="19">
        <f t="shared" si="158"/>
        <v>8.063139361461434E-5</v>
      </c>
    </row>
    <row r="321" spans="1:10" ht="39" customHeight="1" x14ac:dyDescent="0.2">
      <c r="A321" s="24" t="s">
        <v>774</v>
      </c>
      <c r="B321" s="25" t="s">
        <v>775</v>
      </c>
      <c r="C321" s="24" t="s">
        <v>17</v>
      </c>
      <c r="D321" s="15" t="s">
        <v>776</v>
      </c>
      <c r="E321" s="17" t="s">
        <v>24</v>
      </c>
      <c r="F321" s="16">
        <v>2</v>
      </c>
      <c r="G321" s="18">
        <v>77.66</v>
      </c>
      <c r="H321" s="29">
        <f t="shared" si="165"/>
        <v>96.95</v>
      </c>
      <c r="I321" s="29">
        <f t="shared" si="167"/>
        <v>193.9</v>
      </c>
      <c r="J321" s="19">
        <f t="shared" si="158"/>
        <v>3.8183971722734697E-5</v>
      </c>
    </row>
    <row r="322" spans="1:10" ht="39" customHeight="1" x14ac:dyDescent="0.2">
      <c r="A322" s="24" t="s">
        <v>777</v>
      </c>
      <c r="B322" s="25" t="s">
        <v>778</v>
      </c>
      <c r="C322" s="24" t="s">
        <v>17</v>
      </c>
      <c r="D322" s="15" t="s">
        <v>779</v>
      </c>
      <c r="E322" s="17" t="s">
        <v>24</v>
      </c>
      <c r="F322" s="16">
        <v>8</v>
      </c>
      <c r="G322" s="18">
        <v>156.38999999999999</v>
      </c>
      <c r="H322" s="29">
        <f t="shared" si="165"/>
        <v>195.23</v>
      </c>
      <c r="I322" s="29">
        <f t="shared" si="167"/>
        <v>1561.84</v>
      </c>
      <c r="J322" s="19">
        <f t="shared" si="158"/>
        <v>3.0756706753706011E-4</v>
      </c>
    </row>
    <row r="323" spans="1:10" ht="39" customHeight="1" x14ac:dyDescent="0.2">
      <c r="A323" s="24" t="s">
        <v>780</v>
      </c>
      <c r="B323" s="25" t="s">
        <v>781</v>
      </c>
      <c r="C323" s="24" t="s">
        <v>17</v>
      </c>
      <c r="D323" s="15" t="s">
        <v>782</v>
      </c>
      <c r="E323" s="17" t="s">
        <v>24</v>
      </c>
      <c r="F323" s="16">
        <v>30</v>
      </c>
      <c r="G323" s="18">
        <v>88.45</v>
      </c>
      <c r="H323" s="29">
        <f t="shared" si="165"/>
        <v>110.42</v>
      </c>
      <c r="I323" s="29">
        <f t="shared" si="167"/>
        <v>3312.6</v>
      </c>
      <c r="J323" s="19">
        <f t="shared" si="158"/>
        <v>6.5233741479489918E-4</v>
      </c>
    </row>
    <row r="324" spans="1:10" ht="39" customHeight="1" x14ac:dyDescent="0.2">
      <c r="A324" s="24" t="s">
        <v>783</v>
      </c>
      <c r="B324" s="25" t="s">
        <v>784</v>
      </c>
      <c r="C324" s="24" t="s">
        <v>17</v>
      </c>
      <c r="D324" s="15" t="s">
        <v>785</v>
      </c>
      <c r="E324" s="17" t="s">
        <v>24</v>
      </c>
      <c r="F324" s="16">
        <v>6</v>
      </c>
      <c r="G324" s="18">
        <v>84.13</v>
      </c>
      <c r="H324" s="29">
        <f t="shared" ref="H324" si="168">TRUNC(G324 * (1+$I$5), 2)</f>
        <v>105.02</v>
      </c>
      <c r="I324" s="29">
        <f t="shared" ref="I324" si="169">TRUNC(F324 * H324, 2)</f>
        <v>630.12</v>
      </c>
      <c r="J324" s="19">
        <f t="shared" si="158"/>
        <v>1.2408707716312319E-4</v>
      </c>
    </row>
    <row r="325" spans="1:10" ht="24" customHeight="1" x14ac:dyDescent="0.2">
      <c r="A325" s="22" t="s">
        <v>786</v>
      </c>
      <c r="B325" s="22"/>
      <c r="C325" s="22"/>
      <c r="D325" s="7" t="s">
        <v>787</v>
      </c>
      <c r="E325" s="7"/>
      <c r="F325" s="8"/>
      <c r="G325" s="7">
        <v>1</v>
      </c>
      <c r="H325" s="7"/>
      <c r="I325" s="9">
        <f>I326+I333</f>
        <v>17018.86</v>
      </c>
      <c r="J325" s="10">
        <f t="shared" si="158"/>
        <v>3.3514578081133605E-3</v>
      </c>
    </row>
    <row r="326" spans="1:10" ht="24" customHeight="1" x14ac:dyDescent="0.2">
      <c r="A326" s="23" t="s">
        <v>788</v>
      </c>
      <c r="B326" s="23"/>
      <c r="C326" s="23"/>
      <c r="D326" s="11" t="s">
        <v>789</v>
      </c>
      <c r="E326" s="11"/>
      <c r="F326" s="12"/>
      <c r="G326" s="11">
        <v>1</v>
      </c>
      <c r="H326" s="11"/>
      <c r="I326" s="13">
        <f>SUM(I327:I332)</f>
        <v>11427.97</v>
      </c>
      <c r="J326" s="14">
        <f t="shared" si="158"/>
        <v>2.2504656179899965E-3</v>
      </c>
    </row>
    <row r="327" spans="1:10" ht="39" customHeight="1" x14ac:dyDescent="0.2">
      <c r="A327" s="24" t="s">
        <v>790</v>
      </c>
      <c r="B327" s="25" t="s">
        <v>791</v>
      </c>
      <c r="C327" s="24" t="s">
        <v>17</v>
      </c>
      <c r="D327" s="15" t="s">
        <v>792</v>
      </c>
      <c r="E327" s="17" t="s">
        <v>56</v>
      </c>
      <c r="F327" s="16">
        <v>246.6</v>
      </c>
      <c r="G327" s="18">
        <v>28.14</v>
      </c>
      <c r="H327" s="29">
        <f t="shared" ref="H327:H332" si="170">TRUNC(G327 * (1+$I$5), 2)</f>
        <v>35.119999999999997</v>
      </c>
      <c r="I327" s="29">
        <f t="shared" ref="I327" si="171">TRUNC(F327 * H327, 2)</f>
        <v>8660.59</v>
      </c>
      <c r="J327" s="19">
        <f t="shared" si="158"/>
        <v>1.7054962540598187E-3</v>
      </c>
    </row>
    <row r="328" spans="1:10" ht="39" customHeight="1" x14ac:dyDescent="0.2">
      <c r="A328" s="24" t="s">
        <v>793</v>
      </c>
      <c r="B328" s="25" t="s">
        <v>794</v>
      </c>
      <c r="C328" s="24" t="s">
        <v>17</v>
      </c>
      <c r="D328" s="15" t="s">
        <v>795</v>
      </c>
      <c r="E328" s="17" t="s">
        <v>56</v>
      </c>
      <c r="F328" s="16">
        <v>3</v>
      </c>
      <c r="G328" s="18">
        <v>55.87</v>
      </c>
      <c r="H328" s="29">
        <f t="shared" si="170"/>
        <v>69.739999999999995</v>
      </c>
      <c r="I328" s="29">
        <f t="shared" ref="I328:I332" si="172">TRUNC(F328 * H328, 2)</f>
        <v>209.22</v>
      </c>
      <c r="J328" s="19">
        <f t="shared" si="158"/>
        <v>4.1200879648429874E-5</v>
      </c>
    </row>
    <row r="329" spans="1:10" ht="51.95" customHeight="1" x14ac:dyDescent="0.2">
      <c r="A329" s="24" t="s">
        <v>796</v>
      </c>
      <c r="B329" s="25" t="s">
        <v>797</v>
      </c>
      <c r="C329" s="24" t="s">
        <v>17</v>
      </c>
      <c r="D329" s="15" t="s">
        <v>798</v>
      </c>
      <c r="E329" s="17" t="s">
        <v>24</v>
      </c>
      <c r="F329" s="16">
        <v>11</v>
      </c>
      <c r="G329" s="18">
        <v>29.46</v>
      </c>
      <c r="H329" s="29">
        <f t="shared" si="170"/>
        <v>36.770000000000003</v>
      </c>
      <c r="I329" s="29">
        <f t="shared" si="172"/>
        <v>404.47</v>
      </c>
      <c r="J329" s="19">
        <f t="shared" si="158"/>
        <v>7.9650701612658594E-5</v>
      </c>
    </row>
    <row r="330" spans="1:10" ht="51.95" customHeight="1" x14ac:dyDescent="0.2">
      <c r="A330" s="24" t="s">
        <v>799</v>
      </c>
      <c r="B330" s="25" t="s">
        <v>800</v>
      </c>
      <c r="C330" s="24" t="s">
        <v>17</v>
      </c>
      <c r="D330" s="15" t="s">
        <v>801</v>
      </c>
      <c r="E330" s="17" t="s">
        <v>24</v>
      </c>
      <c r="F330" s="16">
        <v>47</v>
      </c>
      <c r="G330" s="18">
        <v>28.68</v>
      </c>
      <c r="H330" s="29">
        <f t="shared" si="170"/>
        <v>35.799999999999997</v>
      </c>
      <c r="I330" s="29">
        <f t="shared" si="172"/>
        <v>1682.6</v>
      </c>
      <c r="J330" s="19">
        <f t="shared" si="158"/>
        <v>3.313478639539628E-4</v>
      </c>
    </row>
    <row r="331" spans="1:10" ht="39" customHeight="1" x14ac:dyDescent="0.2">
      <c r="A331" s="24" t="s">
        <v>802</v>
      </c>
      <c r="B331" s="25" t="s">
        <v>803</v>
      </c>
      <c r="C331" s="24" t="s">
        <v>17</v>
      </c>
      <c r="D331" s="15" t="s">
        <v>804</v>
      </c>
      <c r="E331" s="17" t="s">
        <v>24</v>
      </c>
      <c r="F331" s="16">
        <v>4</v>
      </c>
      <c r="G331" s="18">
        <v>77.17</v>
      </c>
      <c r="H331" s="29">
        <f t="shared" si="170"/>
        <v>96.33</v>
      </c>
      <c r="I331" s="29">
        <f t="shared" si="172"/>
        <v>385.32</v>
      </c>
      <c r="J331" s="19">
        <f t="shared" ref="J331:J394" si="173">I331/$H$591</f>
        <v>7.5879566705539615E-5</v>
      </c>
    </row>
    <row r="332" spans="1:10" ht="39" customHeight="1" x14ac:dyDescent="0.2">
      <c r="A332" s="24" t="s">
        <v>805</v>
      </c>
      <c r="B332" s="25" t="s">
        <v>806</v>
      </c>
      <c r="C332" s="24" t="s">
        <v>17</v>
      </c>
      <c r="D332" s="15" t="s">
        <v>807</v>
      </c>
      <c r="E332" s="17" t="s">
        <v>24</v>
      </c>
      <c r="F332" s="16">
        <v>1</v>
      </c>
      <c r="G332" s="18">
        <v>68.709999999999994</v>
      </c>
      <c r="H332" s="29">
        <f t="shared" si="170"/>
        <v>85.77</v>
      </c>
      <c r="I332" s="29">
        <f t="shared" si="172"/>
        <v>85.77</v>
      </c>
      <c r="J332" s="19">
        <f t="shared" si="173"/>
        <v>1.6890352009587182E-5</v>
      </c>
    </row>
    <row r="333" spans="1:10" ht="24" customHeight="1" x14ac:dyDescent="0.2">
      <c r="A333" s="23" t="s">
        <v>808</v>
      </c>
      <c r="B333" s="23"/>
      <c r="C333" s="23"/>
      <c r="D333" s="11" t="s">
        <v>809</v>
      </c>
      <c r="E333" s="11"/>
      <c r="F333" s="12"/>
      <c r="G333" s="11">
        <v>1</v>
      </c>
      <c r="H333" s="11"/>
      <c r="I333" s="13">
        <f>SUM(I334)</f>
        <v>5590.89</v>
      </c>
      <c r="J333" s="14">
        <f t="shared" si="173"/>
        <v>1.1009921901233635E-3</v>
      </c>
    </row>
    <row r="334" spans="1:10" ht="26.1" customHeight="1" x14ac:dyDescent="0.2">
      <c r="A334" s="24" t="s">
        <v>810</v>
      </c>
      <c r="B334" s="25" t="s">
        <v>811</v>
      </c>
      <c r="C334" s="24" t="s">
        <v>22</v>
      </c>
      <c r="D334" s="15" t="s">
        <v>812</v>
      </c>
      <c r="E334" s="17" t="s">
        <v>24</v>
      </c>
      <c r="F334" s="16">
        <v>9</v>
      </c>
      <c r="G334" s="18">
        <v>497.61</v>
      </c>
      <c r="H334" s="29">
        <f t="shared" ref="H334:H366" si="174">TRUNC(G334 * (1+$I$5), 2)</f>
        <v>621.21</v>
      </c>
      <c r="I334" s="29">
        <f t="shared" ref="I334" si="175">TRUNC(F334 * H334, 2)</f>
        <v>5590.89</v>
      </c>
      <c r="J334" s="19">
        <f t="shared" si="173"/>
        <v>1.1009921901233635E-3</v>
      </c>
    </row>
    <row r="335" spans="1:10" ht="24" customHeight="1" x14ac:dyDescent="0.2">
      <c r="A335" s="22" t="s">
        <v>813</v>
      </c>
      <c r="B335" s="22"/>
      <c r="C335" s="22"/>
      <c r="D335" s="7" t="s">
        <v>814</v>
      </c>
      <c r="E335" s="7"/>
      <c r="F335" s="8"/>
      <c r="G335" s="7">
        <v>1</v>
      </c>
      <c r="H335" s="7"/>
      <c r="I335" s="9">
        <f>SUM(I336:I367)</f>
        <v>53553.930000000008</v>
      </c>
      <c r="J335" s="10">
        <f t="shared" si="173"/>
        <v>1.054616683218831E-2</v>
      </c>
    </row>
    <row r="336" spans="1:10" ht="39" customHeight="1" x14ac:dyDescent="0.2">
      <c r="A336" s="24" t="s">
        <v>815</v>
      </c>
      <c r="B336" s="25" t="s">
        <v>816</v>
      </c>
      <c r="C336" s="24" t="s">
        <v>17</v>
      </c>
      <c r="D336" s="15" t="s">
        <v>817</v>
      </c>
      <c r="E336" s="17" t="s">
        <v>56</v>
      </c>
      <c r="F336" s="16">
        <v>149.30000000000001</v>
      </c>
      <c r="G336" s="18">
        <v>39.65</v>
      </c>
      <c r="H336" s="29">
        <f t="shared" si="174"/>
        <v>49.49</v>
      </c>
      <c r="I336" s="29">
        <f t="shared" ref="I336:I366" si="176">TRUNC(F336 * H336, 2)</f>
        <v>7388.85</v>
      </c>
      <c r="J336" s="19">
        <f t="shared" si="173"/>
        <v>1.455057449528253E-3</v>
      </c>
    </row>
    <row r="337" spans="1:10" ht="39" customHeight="1" x14ac:dyDescent="0.2">
      <c r="A337" s="24" t="s">
        <v>818</v>
      </c>
      <c r="B337" s="25" t="s">
        <v>819</v>
      </c>
      <c r="C337" s="24" t="s">
        <v>17</v>
      </c>
      <c r="D337" s="15" t="s">
        <v>820</v>
      </c>
      <c r="E337" s="17" t="s">
        <v>56</v>
      </c>
      <c r="F337" s="16">
        <v>115.3</v>
      </c>
      <c r="G337" s="18">
        <v>22.87</v>
      </c>
      <c r="H337" s="29">
        <f t="shared" si="174"/>
        <v>28.55</v>
      </c>
      <c r="I337" s="29">
        <f t="shared" si="176"/>
        <v>3291.81</v>
      </c>
      <c r="J337" s="19">
        <f t="shared" si="173"/>
        <v>6.4824332107589109E-4</v>
      </c>
    </row>
    <row r="338" spans="1:10" ht="39" customHeight="1" x14ac:dyDescent="0.2">
      <c r="A338" s="24" t="s">
        <v>821</v>
      </c>
      <c r="B338" s="25" t="s">
        <v>822</v>
      </c>
      <c r="C338" s="24" t="s">
        <v>17</v>
      </c>
      <c r="D338" s="15" t="s">
        <v>823</v>
      </c>
      <c r="E338" s="17" t="s">
        <v>56</v>
      </c>
      <c r="F338" s="16">
        <v>173.1</v>
      </c>
      <c r="G338" s="18">
        <v>28.47</v>
      </c>
      <c r="H338" s="29">
        <f t="shared" si="174"/>
        <v>35.54</v>
      </c>
      <c r="I338" s="29">
        <f t="shared" si="176"/>
        <v>6151.97</v>
      </c>
      <c r="J338" s="19">
        <f t="shared" si="173"/>
        <v>1.2114834890103773E-3</v>
      </c>
    </row>
    <row r="339" spans="1:10" ht="39" customHeight="1" x14ac:dyDescent="0.2">
      <c r="A339" s="24" t="s">
        <v>824</v>
      </c>
      <c r="B339" s="25" t="s">
        <v>825</v>
      </c>
      <c r="C339" s="24" t="s">
        <v>17</v>
      </c>
      <c r="D339" s="15" t="s">
        <v>826</v>
      </c>
      <c r="E339" s="17" t="s">
        <v>56</v>
      </c>
      <c r="F339" s="16">
        <v>69.55</v>
      </c>
      <c r="G339" s="18">
        <v>38.97</v>
      </c>
      <c r="H339" s="29">
        <f t="shared" si="174"/>
        <v>48.65</v>
      </c>
      <c r="I339" s="29">
        <f t="shared" si="176"/>
        <v>3383.6</v>
      </c>
      <c r="J339" s="19">
        <f t="shared" si="173"/>
        <v>6.663191682364369E-4</v>
      </c>
    </row>
    <row r="340" spans="1:10" ht="39" customHeight="1" x14ac:dyDescent="0.2">
      <c r="A340" s="24" t="s">
        <v>827</v>
      </c>
      <c r="B340" s="25" t="s">
        <v>828</v>
      </c>
      <c r="C340" s="24" t="s">
        <v>17</v>
      </c>
      <c r="D340" s="15" t="s">
        <v>829</v>
      </c>
      <c r="E340" s="17" t="s">
        <v>24</v>
      </c>
      <c r="F340" s="16">
        <v>25</v>
      </c>
      <c r="G340" s="18">
        <v>10.47</v>
      </c>
      <c r="H340" s="29">
        <f t="shared" si="174"/>
        <v>13.07</v>
      </c>
      <c r="I340" s="29">
        <f t="shared" si="176"/>
        <v>326.75</v>
      </c>
      <c r="J340" s="19">
        <f t="shared" si="173"/>
        <v>6.4345604746795048E-5</v>
      </c>
    </row>
    <row r="341" spans="1:10" ht="51.95" customHeight="1" x14ac:dyDescent="0.2">
      <c r="A341" s="24" t="s">
        <v>830</v>
      </c>
      <c r="B341" s="25" t="s">
        <v>797</v>
      </c>
      <c r="C341" s="24" t="s">
        <v>17</v>
      </c>
      <c r="D341" s="15" t="s">
        <v>798</v>
      </c>
      <c r="E341" s="17" t="s">
        <v>24</v>
      </c>
      <c r="F341" s="16">
        <v>6</v>
      </c>
      <c r="G341" s="18">
        <v>29.46</v>
      </c>
      <c r="H341" s="29">
        <f t="shared" si="174"/>
        <v>36.770000000000003</v>
      </c>
      <c r="I341" s="29">
        <f t="shared" si="176"/>
        <v>220.62</v>
      </c>
      <c r="J341" s="19">
        <f t="shared" si="173"/>
        <v>4.3445837243268328E-5</v>
      </c>
    </row>
    <row r="342" spans="1:10" ht="51.95" customHeight="1" x14ac:dyDescent="0.2">
      <c r="A342" s="24" t="s">
        <v>831</v>
      </c>
      <c r="B342" s="25" t="s">
        <v>832</v>
      </c>
      <c r="C342" s="24" t="s">
        <v>17</v>
      </c>
      <c r="D342" s="15" t="s">
        <v>833</v>
      </c>
      <c r="E342" s="17" t="s">
        <v>24</v>
      </c>
      <c r="F342" s="16">
        <v>9</v>
      </c>
      <c r="G342" s="18">
        <v>24.46</v>
      </c>
      <c r="H342" s="29">
        <f t="shared" si="174"/>
        <v>30.53</v>
      </c>
      <c r="I342" s="29">
        <f t="shared" si="176"/>
        <v>274.77</v>
      </c>
      <c r="J342" s="19">
        <f t="shared" si="173"/>
        <v>5.4109385818750957E-5</v>
      </c>
    </row>
    <row r="343" spans="1:10" ht="51.95" customHeight="1" x14ac:dyDescent="0.2">
      <c r="A343" s="24" t="s">
        <v>834</v>
      </c>
      <c r="B343" s="25" t="s">
        <v>835</v>
      </c>
      <c r="C343" s="24" t="s">
        <v>17</v>
      </c>
      <c r="D343" s="15" t="s">
        <v>836</v>
      </c>
      <c r="E343" s="17" t="s">
        <v>24</v>
      </c>
      <c r="F343" s="16">
        <v>31</v>
      </c>
      <c r="G343" s="18">
        <v>16.54</v>
      </c>
      <c r="H343" s="29">
        <f t="shared" si="174"/>
        <v>20.64</v>
      </c>
      <c r="I343" s="29">
        <f t="shared" si="176"/>
        <v>639.84</v>
      </c>
      <c r="J343" s="19">
        <f t="shared" si="173"/>
        <v>1.2600119890188017E-4</v>
      </c>
    </row>
    <row r="344" spans="1:10" ht="51.95" customHeight="1" x14ac:dyDescent="0.2">
      <c r="A344" s="24" t="s">
        <v>837</v>
      </c>
      <c r="B344" s="25" t="s">
        <v>838</v>
      </c>
      <c r="C344" s="24" t="s">
        <v>17</v>
      </c>
      <c r="D344" s="15" t="s">
        <v>839</v>
      </c>
      <c r="E344" s="17" t="s">
        <v>24</v>
      </c>
      <c r="F344" s="16">
        <v>32</v>
      </c>
      <c r="G344" s="18">
        <v>11.18</v>
      </c>
      <c r="H344" s="29">
        <f t="shared" si="174"/>
        <v>13.95</v>
      </c>
      <c r="I344" s="29">
        <f t="shared" si="176"/>
        <v>446.4</v>
      </c>
      <c r="J344" s="19">
        <f t="shared" si="173"/>
        <v>8.7907813187358254E-5</v>
      </c>
    </row>
    <row r="345" spans="1:10" ht="51.95" customHeight="1" x14ac:dyDescent="0.2">
      <c r="A345" s="24" t="s">
        <v>840</v>
      </c>
      <c r="B345" s="25" t="s">
        <v>800</v>
      </c>
      <c r="C345" s="24" t="s">
        <v>17</v>
      </c>
      <c r="D345" s="15" t="s">
        <v>801</v>
      </c>
      <c r="E345" s="17" t="s">
        <v>24</v>
      </c>
      <c r="F345" s="16">
        <v>12</v>
      </c>
      <c r="G345" s="18">
        <v>28.68</v>
      </c>
      <c r="H345" s="29">
        <f t="shared" si="174"/>
        <v>35.799999999999997</v>
      </c>
      <c r="I345" s="29">
        <f t="shared" si="176"/>
        <v>429.6</v>
      </c>
      <c r="J345" s="19">
        <f t="shared" si="173"/>
        <v>8.4599454626543708E-5</v>
      </c>
    </row>
    <row r="346" spans="1:10" ht="39" customHeight="1" x14ac:dyDescent="0.2">
      <c r="A346" s="24" t="s">
        <v>841</v>
      </c>
      <c r="B346" s="25" t="s">
        <v>842</v>
      </c>
      <c r="C346" s="24" t="s">
        <v>17</v>
      </c>
      <c r="D346" s="15" t="s">
        <v>843</v>
      </c>
      <c r="E346" s="17" t="s">
        <v>24</v>
      </c>
      <c r="F346" s="16">
        <v>28</v>
      </c>
      <c r="G346" s="18">
        <v>29.27</v>
      </c>
      <c r="H346" s="29">
        <f t="shared" si="174"/>
        <v>36.54</v>
      </c>
      <c r="I346" s="29">
        <f t="shared" si="176"/>
        <v>1023.12</v>
      </c>
      <c r="J346" s="19">
        <f t="shared" si="173"/>
        <v>2.0147903635360661E-4</v>
      </c>
    </row>
    <row r="347" spans="1:10" ht="51.95" customHeight="1" x14ac:dyDescent="0.2">
      <c r="A347" s="24" t="s">
        <v>844</v>
      </c>
      <c r="B347" s="25" t="s">
        <v>845</v>
      </c>
      <c r="C347" s="24" t="s">
        <v>17</v>
      </c>
      <c r="D347" s="15" t="s">
        <v>846</v>
      </c>
      <c r="E347" s="17" t="s">
        <v>24</v>
      </c>
      <c r="F347" s="16">
        <v>18</v>
      </c>
      <c r="G347" s="18">
        <v>15.86</v>
      </c>
      <c r="H347" s="29">
        <f t="shared" si="174"/>
        <v>19.79</v>
      </c>
      <c r="I347" s="29">
        <f t="shared" si="176"/>
        <v>356.22</v>
      </c>
      <c r="J347" s="19">
        <f t="shared" si="173"/>
        <v>7.0149017055557266E-5</v>
      </c>
    </row>
    <row r="348" spans="1:10" ht="51.95" customHeight="1" x14ac:dyDescent="0.2">
      <c r="A348" s="24" t="s">
        <v>847</v>
      </c>
      <c r="B348" s="25" t="s">
        <v>848</v>
      </c>
      <c r="C348" s="24" t="s">
        <v>17</v>
      </c>
      <c r="D348" s="15" t="s">
        <v>849</v>
      </c>
      <c r="E348" s="17" t="s">
        <v>24</v>
      </c>
      <c r="F348" s="16">
        <v>106</v>
      </c>
      <c r="G348" s="18">
        <v>10.97</v>
      </c>
      <c r="H348" s="29">
        <f t="shared" si="174"/>
        <v>13.69</v>
      </c>
      <c r="I348" s="29">
        <f t="shared" si="176"/>
        <v>1451.14</v>
      </c>
      <c r="J348" s="19">
        <f t="shared" si="173"/>
        <v>2.857673477345499E-4</v>
      </c>
    </row>
    <row r="349" spans="1:10" ht="39" customHeight="1" x14ac:dyDescent="0.2">
      <c r="A349" s="24" t="s">
        <v>850</v>
      </c>
      <c r="B349" s="25" t="s">
        <v>851</v>
      </c>
      <c r="C349" s="24" t="s">
        <v>17</v>
      </c>
      <c r="D349" s="15" t="s">
        <v>852</v>
      </c>
      <c r="E349" s="17" t="s">
        <v>24</v>
      </c>
      <c r="F349" s="16">
        <v>14</v>
      </c>
      <c r="G349" s="18">
        <v>88.93</v>
      </c>
      <c r="H349" s="29">
        <f t="shared" si="174"/>
        <v>111.02</v>
      </c>
      <c r="I349" s="29">
        <f t="shared" si="176"/>
        <v>1554.28</v>
      </c>
      <c r="J349" s="19">
        <f t="shared" si="173"/>
        <v>3.0607830618469353E-4</v>
      </c>
    </row>
    <row r="350" spans="1:10" ht="51.95" customHeight="1" x14ac:dyDescent="0.2">
      <c r="A350" s="24" t="s">
        <v>853</v>
      </c>
      <c r="B350" s="25" t="s">
        <v>854</v>
      </c>
      <c r="C350" s="24" t="s">
        <v>17</v>
      </c>
      <c r="D350" s="15" t="s">
        <v>855</v>
      </c>
      <c r="E350" s="17" t="s">
        <v>24</v>
      </c>
      <c r="F350" s="16">
        <v>8</v>
      </c>
      <c r="G350" s="18">
        <v>58.35</v>
      </c>
      <c r="H350" s="29">
        <f t="shared" si="174"/>
        <v>72.84</v>
      </c>
      <c r="I350" s="29">
        <f t="shared" si="176"/>
        <v>582.72</v>
      </c>
      <c r="J350" s="19">
        <f t="shared" si="173"/>
        <v>1.1475277979511069E-4</v>
      </c>
    </row>
    <row r="351" spans="1:10" ht="51.95" customHeight="1" x14ac:dyDescent="0.2">
      <c r="A351" s="24" t="s">
        <v>856</v>
      </c>
      <c r="B351" s="25" t="s">
        <v>857</v>
      </c>
      <c r="C351" s="24" t="s">
        <v>17</v>
      </c>
      <c r="D351" s="15" t="s">
        <v>858</v>
      </c>
      <c r="E351" s="17" t="s">
        <v>24</v>
      </c>
      <c r="F351" s="16">
        <v>1</v>
      </c>
      <c r="G351" s="18">
        <v>59.91</v>
      </c>
      <c r="H351" s="29">
        <f t="shared" si="174"/>
        <v>74.790000000000006</v>
      </c>
      <c r="I351" s="29">
        <f t="shared" si="176"/>
        <v>74.790000000000006</v>
      </c>
      <c r="J351" s="19">
        <f t="shared" si="173"/>
        <v>1.4728103378769097E-5</v>
      </c>
    </row>
    <row r="352" spans="1:10" ht="51.95" customHeight="1" x14ac:dyDescent="0.2">
      <c r="A352" s="24" t="s">
        <v>859</v>
      </c>
      <c r="B352" s="25" t="s">
        <v>860</v>
      </c>
      <c r="C352" s="24" t="s">
        <v>17</v>
      </c>
      <c r="D352" s="15" t="s">
        <v>861</v>
      </c>
      <c r="E352" s="17" t="s">
        <v>24</v>
      </c>
      <c r="F352" s="16">
        <v>9</v>
      </c>
      <c r="G352" s="18">
        <v>27.44</v>
      </c>
      <c r="H352" s="29">
        <f t="shared" si="174"/>
        <v>34.25</v>
      </c>
      <c r="I352" s="29">
        <f t="shared" si="176"/>
        <v>308.25</v>
      </c>
      <c r="J352" s="19">
        <f t="shared" si="173"/>
        <v>6.0702471807802831E-5</v>
      </c>
    </row>
    <row r="353" spans="1:10" ht="39" customHeight="1" x14ac:dyDescent="0.2">
      <c r="A353" s="24" t="s">
        <v>862</v>
      </c>
      <c r="B353" s="25" t="s">
        <v>863</v>
      </c>
      <c r="C353" s="24" t="s">
        <v>17</v>
      </c>
      <c r="D353" s="15" t="s">
        <v>864</v>
      </c>
      <c r="E353" s="17" t="s">
        <v>24</v>
      </c>
      <c r="F353" s="16">
        <v>1</v>
      </c>
      <c r="G353" s="18">
        <v>31.16</v>
      </c>
      <c r="H353" s="29">
        <f t="shared" si="174"/>
        <v>38.9</v>
      </c>
      <c r="I353" s="29">
        <f t="shared" si="176"/>
        <v>38.9</v>
      </c>
      <c r="J353" s="19">
        <f t="shared" si="173"/>
        <v>7.6604254771241847E-6</v>
      </c>
    </row>
    <row r="354" spans="1:10" ht="39" customHeight="1" x14ac:dyDescent="0.2">
      <c r="A354" s="24" t="s">
        <v>865</v>
      </c>
      <c r="B354" s="25" t="s">
        <v>866</v>
      </c>
      <c r="C354" s="24" t="s">
        <v>17</v>
      </c>
      <c r="D354" s="15" t="s">
        <v>867</v>
      </c>
      <c r="E354" s="17" t="s">
        <v>24</v>
      </c>
      <c r="F354" s="16">
        <v>4</v>
      </c>
      <c r="G354" s="18">
        <v>82.36</v>
      </c>
      <c r="H354" s="29">
        <f t="shared" si="174"/>
        <v>102.81</v>
      </c>
      <c r="I354" s="29">
        <f t="shared" si="176"/>
        <v>411.24</v>
      </c>
      <c r="J354" s="19">
        <f t="shared" si="173"/>
        <v>8.0983891342224944E-5</v>
      </c>
    </row>
    <row r="355" spans="1:10" ht="39" customHeight="1" x14ac:dyDescent="0.2">
      <c r="A355" s="24" t="s">
        <v>868</v>
      </c>
      <c r="B355" s="25" t="s">
        <v>866</v>
      </c>
      <c r="C355" s="24" t="s">
        <v>17</v>
      </c>
      <c r="D355" s="15" t="s">
        <v>867</v>
      </c>
      <c r="E355" s="17" t="s">
        <v>24</v>
      </c>
      <c r="F355" s="16">
        <v>12</v>
      </c>
      <c r="G355" s="18">
        <v>82.36</v>
      </c>
      <c r="H355" s="29">
        <f t="shared" si="174"/>
        <v>102.81</v>
      </c>
      <c r="I355" s="29">
        <f t="shared" si="176"/>
        <v>1233.72</v>
      </c>
      <c r="J355" s="19">
        <f t="shared" si="173"/>
        <v>2.4295167402667482E-4</v>
      </c>
    </row>
    <row r="356" spans="1:10" ht="51.95" customHeight="1" x14ac:dyDescent="0.2">
      <c r="A356" s="24" t="s">
        <v>869</v>
      </c>
      <c r="B356" s="25" t="s">
        <v>870</v>
      </c>
      <c r="C356" s="24" t="s">
        <v>17</v>
      </c>
      <c r="D356" s="15" t="s">
        <v>871</v>
      </c>
      <c r="E356" s="17" t="s">
        <v>24</v>
      </c>
      <c r="F356" s="16">
        <v>13</v>
      </c>
      <c r="G356" s="18">
        <v>25.25</v>
      </c>
      <c r="H356" s="29">
        <f t="shared" si="174"/>
        <v>31.52</v>
      </c>
      <c r="I356" s="29">
        <f t="shared" si="176"/>
        <v>409.76</v>
      </c>
      <c r="J356" s="19">
        <f t="shared" si="173"/>
        <v>8.0692440707105554E-5</v>
      </c>
    </row>
    <row r="357" spans="1:10" ht="39" customHeight="1" x14ac:dyDescent="0.2">
      <c r="A357" s="24" t="s">
        <v>872</v>
      </c>
      <c r="B357" s="25" t="s">
        <v>873</v>
      </c>
      <c r="C357" s="24" t="s">
        <v>17</v>
      </c>
      <c r="D357" s="15" t="s">
        <v>874</v>
      </c>
      <c r="E357" s="17" t="s">
        <v>24</v>
      </c>
      <c r="F357" s="16">
        <v>1</v>
      </c>
      <c r="G357" s="18">
        <v>52.19</v>
      </c>
      <c r="H357" s="29">
        <f t="shared" si="174"/>
        <v>65.150000000000006</v>
      </c>
      <c r="I357" s="29">
        <f t="shared" si="176"/>
        <v>65.150000000000006</v>
      </c>
      <c r="J357" s="19">
        <f t="shared" si="173"/>
        <v>1.2829735728396934E-5</v>
      </c>
    </row>
    <row r="358" spans="1:10" ht="26.1" customHeight="1" x14ac:dyDescent="0.2">
      <c r="A358" s="24" t="s">
        <v>875</v>
      </c>
      <c r="B358" s="25" t="s">
        <v>876</v>
      </c>
      <c r="C358" s="24" t="s">
        <v>17</v>
      </c>
      <c r="D358" s="15" t="s">
        <v>877</v>
      </c>
      <c r="E358" s="17" t="s">
        <v>24</v>
      </c>
      <c r="F358" s="16">
        <v>12</v>
      </c>
      <c r="G358" s="18">
        <v>20.260000000000002</v>
      </c>
      <c r="H358" s="29">
        <f t="shared" si="174"/>
        <v>25.29</v>
      </c>
      <c r="I358" s="29">
        <f t="shared" si="176"/>
        <v>303.48</v>
      </c>
      <c r="J358" s="19">
        <f t="shared" si="173"/>
        <v>5.9763134287857273E-5</v>
      </c>
    </row>
    <row r="359" spans="1:10" ht="39" customHeight="1" x14ac:dyDescent="0.2">
      <c r="A359" s="24" t="s">
        <v>878</v>
      </c>
      <c r="B359" s="25" t="s">
        <v>879</v>
      </c>
      <c r="C359" s="24" t="s">
        <v>17</v>
      </c>
      <c r="D359" s="15" t="s">
        <v>880</v>
      </c>
      <c r="E359" s="17" t="s">
        <v>24</v>
      </c>
      <c r="F359" s="16">
        <v>19</v>
      </c>
      <c r="G359" s="18">
        <v>51.96</v>
      </c>
      <c r="H359" s="29">
        <f t="shared" si="174"/>
        <v>64.86</v>
      </c>
      <c r="I359" s="29">
        <f t="shared" si="176"/>
        <v>1232.3399999999999</v>
      </c>
      <c r="J359" s="19">
        <f t="shared" si="173"/>
        <v>2.4267991600203647E-4</v>
      </c>
    </row>
    <row r="360" spans="1:10" ht="39" customHeight="1" x14ac:dyDescent="0.2">
      <c r="A360" s="24" t="s">
        <v>881</v>
      </c>
      <c r="B360" s="25" t="s">
        <v>882</v>
      </c>
      <c r="C360" s="24" t="s">
        <v>17</v>
      </c>
      <c r="D360" s="15" t="s">
        <v>883</v>
      </c>
      <c r="E360" s="17" t="s">
        <v>24</v>
      </c>
      <c r="F360" s="16">
        <v>4</v>
      </c>
      <c r="G360" s="18">
        <v>173.24</v>
      </c>
      <c r="H360" s="29">
        <f t="shared" si="174"/>
        <v>216.27</v>
      </c>
      <c r="I360" s="29">
        <f t="shared" si="176"/>
        <v>865.08</v>
      </c>
      <c r="J360" s="19">
        <f t="shared" si="173"/>
        <v>1.7035683474937252E-4</v>
      </c>
    </row>
    <row r="361" spans="1:10" ht="26.1" customHeight="1" x14ac:dyDescent="0.2">
      <c r="A361" s="24" t="s">
        <v>884</v>
      </c>
      <c r="B361" s="25" t="s">
        <v>811</v>
      </c>
      <c r="C361" s="24" t="s">
        <v>22</v>
      </c>
      <c r="D361" s="15" t="s">
        <v>812</v>
      </c>
      <c r="E361" s="17" t="s">
        <v>24</v>
      </c>
      <c r="F361" s="16">
        <v>12</v>
      </c>
      <c r="G361" s="18">
        <v>497.61</v>
      </c>
      <c r="H361" s="29">
        <f t="shared" si="174"/>
        <v>621.21</v>
      </c>
      <c r="I361" s="29">
        <f t="shared" si="176"/>
        <v>7454.52</v>
      </c>
      <c r="J361" s="19">
        <f t="shared" si="173"/>
        <v>1.4679895868311512E-3</v>
      </c>
    </row>
    <row r="362" spans="1:10" ht="39" customHeight="1" x14ac:dyDescent="0.2">
      <c r="A362" s="24" t="s">
        <v>885</v>
      </c>
      <c r="B362" s="25" t="s">
        <v>886</v>
      </c>
      <c r="C362" s="24" t="s">
        <v>17</v>
      </c>
      <c r="D362" s="15" t="s">
        <v>887</v>
      </c>
      <c r="E362" s="17" t="s">
        <v>24</v>
      </c>
      <c r="F362" s="16">
        <v>15</v>
      </c>
      <c r="G362" s="18">
        <v>19.739999999999998</v>
      </c>
      <c r="H362" s="29">
        <f t="shared" si="174"/>
        <v>24.64</v>
      </c>
      <c r="I362" s="29">
        <f t="shared" si="176"/>
        <v>369.6</v>
      </c>
      <c r="J362" s="19">
        <f t="shared" si="173"/>
        <v>7.2783888337920284E-5</v>
      </c>
    </row>
    <row r="363" spans="1:10" ht="24" customHeight="1" x14ac:dyDescent="0.2">
      <c r="A363" s="24" t="s">
        <v>888</v>
      </c>
      <c r="B363" s="25" t="s">
        <v>889</v>
      </c>
      <c r="C363" s="24" t="s">
        <v>410</v>
      </c>
      <c r="D363" s="15" t="s">
        <v>890</v>
      </c>
      <c r="E363" s="17" t="s">
        <v>891</v>
      </c>
      <c r="F363" s="16">
        <v>3</v>
      </c>
      <c r="G363" s="18">
        <v>95.97</v>
      </c>
      <c r="H363" s="29">
        <f t="shared" si="174"/>
        <v>119.8</v>
      </c>
      <c r="I363" s="29">
        <f t="shared" si="176"/>
        <v>359.4</v>
      </c>
      <c r="J363" s="19">
        <f t="shared" si="173"/>
        <v>7.07752420688543E-5</v>
      </c>
    </row>
    <row r="364" spans="1:10" ht="24" customHeight="1" x14ac:dyDescent="0.2">
      <c r="A364" s="24" t="s">
        <v>892</v>
      </c>
      <c r="B364" s="25" t="s">
        <v>893</v>
      </c>
      <c r="C364" s="24" t="s">
        <v>22</v>
      </c>
      <c r="D364" s="15" t="s">
        <v>894</v>
      </c>
      <c r="E364" s="17" t="s">
        <v>24</v>
      </c>
      <c r="F364" s="16">
        <v>9</v>
      </c>
      <c r="G364" s="18">
        <v>18.809999999999999</v>
      </c>
      <c r="H364" s="29">
        <f t="shared" si="174"/>
        <v>23.48</v>
      </c>
      <c r="I364" s="29">
        <f t="shared" si="176"/>
        <v>211.32</v>
      </c>
      <c r="J364" s="19">
        <f t="shared" si="173"/>
        <v>4.1614424468531692E-5</v>
      </c>
    </row>
    <row r="365" spans="1:10" ht="24" customHeight="1" x14ac:dyDescent="0.2">
      <c r="A365" s="24" t="s">
        <v>895</v>
      </c>
      <c r="B365" s="25" t="s">
        <v>896</v>
      </c>
      <c r="C365" s="24" t="s">
        <v>22</v>
      </c>
      <c r="D365" s="15" t="s">
        <v>897</v>
      </c>
      <c r="E365" s="17" t="s">
        <v>24</v>
      </c>
      <c r="F365" s="16">
        <v>9</v>
      </c>
      <c r="G365" s="18">
        <v>28.18</v>
      </c>
      <c r="H365" s="29">
        <f t="shared" si="174"/>
        <v>35.17</v>
      </c>
      <c r="I365" s="29">
        <f t="shared" si="176"/>
        <v>316.52999999999997</v>
      </c>
      <c r="J365" s="19">
        <f t="shared" si="173"/>
        <v>6.2333019955632864E-5</v>
      </c>
    </row>
    <row r="366" spans="1:10" ht="51.95" customHeight="1" x14ac:dyDescent="0.2">
      <c r="A366" s="24" t="s">
        <v>898</v>
      </c>
      <c r="B366" s="25" t="s">
        <v>899</v>
      </c>
      <c r="C366" s="24" t="s">
        <v>17</v>
      </c>
      <c r="D366" s="15" t="s">
        <v>900</v>
      </c>
      <c r="E366" s="17" t="s">
        <v>24</v>
      </c>
      <c r="F366" s="16">
        <v>1</v>
      </c>
      <c r="G366" s="18">
        <v>4607.8500000000004</v>
      </c>
      <c r="H366" s="29">
        <f t="shared" si="174"/>
        <v>5752.43</v>
      </c>
      <c r="I366" s="29">
        <f t="shared" si="176"/>
        <v>5752.43</v>
      </c>
      <c r="J366" s="19">
        <f t="shared" si="173"/>
        <v>1.132803633094434E-3</v>
      </c>
    </row>
    <row r="367" spans="1:10" ht="51.95" customHeight="1" x14ac:dyDescent="0.2">
      <c r="A367" s="24" t="s">
        <v>901</v>
      </c>
      <c r="B367" s="25" t="s">
        <v>902</v>
      </c>
      <c r="C367" s="24" t="s">
        <v>17</v>
      </c>
      <c r="D367" s="15" t="s">
        <v>903</v>
      </c>
      <c r="E367" s="17" t="s">
        <v>24</v>
      </c>
      <c r="F367" s="16">
        <v>1</v>
      </c>
      <c r="G367" s="18">
        <v>5307.38</v>
      </c>
      <c r="H367" s="29">
        <f t="shared" ref="H367:H396" si="177">TRUNC(G367 * (1+$I$5), 2)</f>
        <v>6625.73</v>
      </c>
      <c r="I367" s="29">
        <f t="shared" ref="I367" si="178">TRUNC(F367 * H367, 2)</f>
        <v>6625.73</v>
      </c>
      <c r="J367" s="19">
        <f t="shared" si="173"/>
        <v>1.3047792004253478E-3</v>
      </c>
    </row>
    <row r="368" spans="1:10" ht="24" customHeight="1" x14ac:dyDescent="0.2">
      <c r="A368" s="22" t="s">
        <v>904</v>
      </c>
      <c r="B368" s="22"/>
      <c r="C368" s="22"/>
      <c r="D368" s="7" t="s">
        <v>905</v>
      </c>
      <c r="E368" s="7"/>
      <c r="F368" s="8"/>
      <c r="G368" s="7">
        <v>1</v>
      </c>
      <c r="H368" s="7"/>
      <c r="I368" s="9">
        <f>SUM(I369:I397)</f>
        <v>56789.429999999993</v>
      </c>
      <c r="J368" s="10">
        <f t="shared" si="173"/>
        <v>1.1183321244302326E-2</v>
      </c>
    </row>
    <row r="369" spans="1:10" ht="51.95" customHeight="1" x14ac:dyDescent="0.2">
      <c r="A369" s="24" t="s">
        <v>906</v>
      </c>
      <c r="B369" s="25" t="s">
        <v>907</v>
      </c>
      <c r="C369" s="24" t="s">
        <v>17</v>
      </c>
      <c r="D369" s="15" t="s">
        <v>908</v>
      </c>
      <c r="E369" s="17" t="s">
        <v>24</v>
      </c>
      <c r="F369" s="16">
        <v>4</v>
      </c>
      <c r="G369" s="18">
        <v>293.10000000000002</v>
      </c>
      <c r="H369" s="29">
        <f t="shared" si="177"/>
        <v>365.9</v>
      </c>
      <c r="I369" s="29">
        <f t="shared" ref="I369:I396" si="179">TRUNC(F369 * H369, 2)</f>
        <v>1463.6</v>
      </c>
      <c r="J369" s="19">
        <f t="shared" si="173"/>
        <v>2.8822104700048734E-4</v>
      </c>
    </row>
    <row r="370" spans="1:10" ht="26.1" customHeight="1" x14ac:dyDescent="0.2">
      <c r="A370" s="24" t="s">
        <v>909</v>
      </c>
      <c r="B370" s="25" t="s">
        <v>910</v>
      </c>
      <c r="C370" s="24" t="s">
        <v>17</v>
      </c>
      <c r="D370" s="15" t="s">
        <v>911</v>
      </c>
      <c r="E370" s="17" t="s">
        <v>24</v>
      </c>
      <c r="F370" s="16">
        <v>9</v>
      </c>
      <c r="G370" s="18">
        <v>503.95</v>
      </c>
      <c r="H370" s="29">
        <f t="shared" si="177"/>
        <v>629.13</v>
      </c>
      <c r="I370" s="29">
        <f t="shared" si="179"/>
        <v>5662.17</v>
      </c>
      <c r="J370" s="19">
        <f t="shared" si="173"/>
        <v>1.1150290828742481E-3</v>
      </c>
    </row>
    <row r="371" spans="1:10" ht="26.1" customHeight="1" x14ac:dyDescent="0.2">
      <c r="A371" s="24" t="s">
        <v>912</v>
      </c>
      <c r="B371" s="25" t="s">
        <v>913</v>
      </c>
      <c r="C371" s="24" t="s">
        <v>17</v>
      </c>
      <c r="D371" s="15" t="s">
        <v>914</v>
      </c>
      <c r="E371" s="17" t="s">
        <v>56</v>
      </c>
      <c r="F371" s="16">
        <v>9.6999999999999993</v>
      </c>
      <c r="G371" s="18">
        <v>100.79</v>
      </c>
      <c r="H371" s="29">
        <f t="shared" si="177"/>
        <v>125.82</v>
      </c>
      <c r="I371" s="29">
        <f t="shared" si="179"/>
        <v>1220.45</v>
      </c>
      <c r="J371" s="19">
        <f t="shared" si="173"/>
        <v>2.4033846461584093E-4</v>
      </c>
    </row>
    <row r="372" spans="1:10" ht="39" customHeight="1" x14ac:dyDescent="0.2">
      <c r="A372" s="24" t="s">
        <v>915</v>
      </c>
      <c r="B372" s="25" t="s">
        <v>916</v>
      </c>
      <c r="C372" s="24" t="s">
        <v>17</v>
      </c>
      <c r="D372" s="15" t="s">
        <v>917</v>
      </c>
      <c r="E372" s="17" t="s">
        <v>24</v>
      </c>
      <c r="F372" s="16">
        <v>13</v>
      </c>
      <c r="G372" s="18">
        <v>299.26</v>
      </c>
      <c r="H372" s="29">
        <f t="shared" si="177"/>
        <v>373.59</v>
      </c>
      <c r="I372" s="29">
        <f t="shared" si="179"/>
        <v>4856.67</v>
      </c>
      <c r="J372" s="19">
        <f t="shared" si="173"/>
        <v>9.5640510544947859E-4</v>
      </c>
    </row>
    <row r="373" spans="1:10" ht="39" customHeight="1" x14ac:dyDescent="0.2">
      <c r="A373" s="24" t="s">
        <v>918</v>
      </c>
      <c r="B373" s="25" t="s">
        <v>919</v>
      </c>
      <c r="C373" s="24" t="s">
        <v>17</v>
      </c>
      <c r="D373" s="15" t="s">
        <v>920</v>
      </c>
      <c r="E373" s="17" t="s">
        <v>24</v>
      </c>
      <c r="F373" s="16">
        <v>13</v>
      </c>
      <c r="G373" s="18">
        <v>135.56</v>
      </c>
      <c r="H373" s="29">
        <f t="shared" si="177"/>
        <v>169.23</v>
      </c>
      <c r="I373" s="29">
        <f t="shared" si="179"/>
        <v>2199.9899999999998</v>
      </c>
      <c r="J373" s="19">
        <f t="shared" si="173"/>
        <v>4.3323546132181069E-4</v>
      </c>
    </row>
    <row r="374" spans="1:10" ht="39" customHeight="1" x14ac:dyDescent="0.2">
      <c r="A374" s="24" t="s">
        <v>921</v>
      </c>
      <c r="B374" s="25" t="s">
        <v>922</v>
      </c>
      <c r="C374" s="24" t="s">
        <v>17</v>
      </c>
      <c r="D374" s="15" t="s">
        <v>923</v>
      </c>
      <c r="E374" s="17" t="s">
        <v>24</v>
      </c>
      <c r="F374" s="16">
        <v>6</v>
      </c>
      <c r="G374" s="18">
        <v>203.01</v>
      </c>
      <c r="H374" s="29">
        <f t="shared" si="177"/>
        <v>253.43</v>
      </c>
      <c r="I374" s="29">
        <f t="shared" si="179"/>
        <v>1520.58</v>
      </c>
      <c r="J374" s="19">
        <f t="shared" si="173"/>
        <v>2.994418964525834E-4</v>
      </c>
    </row>
    <row r="375" spans="1:10" ht="39" customHeight="1" x14ac:dyDescent="0.2">
      <c r="A375" s="24" t="s">
        <v>924</v>
      </c>
      <c r="B375" s="25" t="s">
        <v>925</v>
      </c>
      <c r="C375" s="24" t="s">
        <v>17</v>
      </c>
      <c r="D375" s="15" t="s">
        <v>926</v>
      </c>
      <c r="E375" s="17" t="s">
        <v>24</v>
      </c>
      <c r="F375" s="16">
        <v>5</v>
      </c>
      <c r="G375" s="18">
        <v>185.21</v>
      </c>
      <c r="H375" s="29">
        <f t="shared" si="177"/>
        <v>231.21</v>
      </c>
      <c r="I375" s="29">
        <f t="shared" si="179"/>
        <v>1156.05</v>
      </c>
      <c r="J375" s="19">
        <f t="shared" si="173"/>
        <v>2.2765642346605179E-4</v>
      </c>
    </row>
    <row r="376" spans="1:10" ht="39" customHeight="1" x14ac:dyDescent="0.2">
      <c r="A376" s="24" t="s">
        <v>927</v>
      </c>
      <c r="B376" s="25" t="s">
        <v>922</v>
      </c>
      <c r="C376" s="24" t="s">
        <v>17</v>
      </c>
      <c r="D376" s="15" t="s">
        <v>923</v>
      </c>
      <c r="E376" s="17" t="s">
        <v>24</v>
      </c>
      <c r="F376" s="16">
        <v>1</v>
      </c>
      <c r="G376" s="18">
        <v>203.01</v>
      </c>
      <c r="H376" s="29">
        <f t="shared" si="177"/>
        <v>253.43</v>
      </c>
      <c r="I376" s="29">
        <f t="shared" si="179"/>
        <v>253.43</v>
      </c>
      <c r="J376" s="19">
        <f t="shared" si="173"/>
        <v>4.9906982742097233E-5</v>
      </c>
    </row>
    <row r="377" spans="1:10" ht="51.95" customHeight="1" x14ac:dyDescent="0.2">
      <c r="A377" s="24" t="s">
        <v>928</v>
      </c>
      <c r="B377" s="25" t="s">
        <v>929</v>
      </c>
      <c r="C377" s="24" t="s">
        <v>64</v>
      </c>
      <c r="D377" s="15" t="s">
        <v>930</v>
      </c>
      <c r="E377" s="17" t="s">
        <v>931</v>
      </c>
      <c r="F377" s="16">
        <v>2</v>
      </c>
      <c r="G377" s="18">
        <v>700.15</v>
      </c>
      <c r="H377" s="29">
        <f t="shared" si="177"/>
        <v>874.06</v>
      </c>
      <c r="I377" s="29">
        <f t="shared" si="179"/>
        <v>1748.12</v>
      </c>
      <c r="J377" s="19">
        <f t="shared" si="173"/>
        <v>3.442504623411396E-4</v>
      </c>
    </row>
    <row r="378" spans="1:10" ht="39" customHeight="1" x14ac:dyDescent="0.2">
      <c r="A378" s="24" t="s">
        <v>932</v>
      </c>
      <c r="B378" s="25" t="s">
        <v>933</v>
      </c>
      <c r="C378" s="24" t="s">
        <v>17</v>
      </c>
      <c r="D378" s="15" t="s">
        <v>934</v>
      </c>
      <c r="E378" s="17" t="s">
        <v>24</v>
      </c>
      <c r="F378" s="16">
        <v>3</v>
      </c>
      <c r="G378" s="18">
        <v>146.72999999999999</v>
      </c>
      <c r="H378" s="29">
        <f t="shared" si="177"/>
        <v>183.17</v>
      </c>
      <c r="I378" s="29">
        <f t="shared" si="179"/>
        <v>549.51</v>
      </c>
      <c r="J378" s="19">
        <f t="shared" si="173"/>
        <v>1.0821286385435761E-4</v>
      </c>
    </row>
    <row r="379" spans="1:10" ht="39" customHeight="1" x14ac:dyDescent="0.2">
      <c r="A379" s="24" t="s">
        <v>935</v>
      </c>
      <c r="B379" s="25" t="s">
        <v>933</v>
      </c>
      <c r="C379" s="24" t="s">
        <v>17</v>
      </c>
      <c r="D379" s="15" t="s">
        <v>934</v>
      </c>
      <c r="E379" s="17" t="s">
        <v>24</v>
      </c>
      <c r="F379" s="16">
        <v>3</v>
      </c>
      <c r="G379" s="18">
        <v>146.72999999999999</v>
      </c>
      <c r="H379" s="29">
        <f t="shared" si="177"/>
        <v>183.17</v>
      </c>
      <c r="I379" s="29">
        <f t="shared" si="179"/>
        <v>549.51</v>
      </c>
      <c r="J379" s="19">
        <f t="shared" si="173"/>
        <v>1.0821286385435761E-4</v>
      </c>
    </row>
    <row r="380" spans="1:10" ht="26.1" customHeight="1" x14ac:dyDescent="0.2">
      <c r="A380" s="24" t="s">
        <v>936</v>
      </c>
      <c r="B380" s="25" t="s">
        <v>937</v>
      </c>
      <c r="C380" s="24" t="s">
        <v>17</v>
      </c>
      <c r="D380" s="15" t="s">
        <v>938</v>
      </c>
      <c r="E380" s="17" t="s">
        <v>24</v>
      </c>
      <c r="F380" s="16">
        <v>5</v>
      </c>
      <c r="G380" s="18">
        <v>686.99</v>
      </c>
      <c r="H380" s="29">
        <f t="shared" si="177"/>
        <v>857.63</v>
      </c>
      <c r="I380" s="29">
        <f t="shared" si="179"/>
        <v>4288.1499999999996</v>
      </c>
      <c r="J380" s="19">
        <f t="shared" si="173"/>
        <v>8.4444867634267536E-4</v>
      </c>
    </row>
    <row r="381" spans="1:10" ht="26.1" customHeight="1" x14ac:dyDescent="0.2">
      <c r="A381" s="24" t="s">
        <v>939</v>
      </c>
      <c r="B381" s="25" t="s">
        <v>940</v>
      </c>
      <c r="C381" s="24" t="s">
        <v>17</v>
      </c>
      <c r="D381" s="15" t="s">
        <v>941</v>
      </c>
      <c r="E381" s="17" t="s">
        <v>24</v>
      </c>
      <c r="F381" s="16">
        <v>8</v>
      </c>
      <c r="G381" s="18">
        <v>91.29</v>
      </c>
      <c r="H381" s="29">
        <f t="shared" si="177"/>
        <v>113.96</v>
      </c>
      <c r="I381" s="29">
        <f t="shared" si="179"/>
        <v>911.68</v>
      </c>
      <c r="J381" s="19">
        <f t="shared" si="173"/>
        <v>1.7953359123353669E-4</v>
      </c>
    </row>
    <row r="382" spans="1:10" ht="26.1" customHeight="1" x14ac:dyDescent="0.2">
      <c r="A382" s="24" t="s">
        <v>942</v>
      </c>
      <c r="B382" s="25" t="s">
        <v>943</v>
      </c>
      <c r="C382" s="24" t="s">
        <v>17</v>
      </c>
      <c r="D382" s="15" t="s">
        <v>944</v>
      </c>
      <c r="E382" s="17" t="s">
        <v>24</v>
      </c>
      <c r="F382" s="16">
        <v>9</v>
      </c>
      <c r="G382" s="18">
        <v>50.25</v>
      </c>
      <c r="H382" s="29">
        <f t="shared" si="177"/>
        <v>62.73</v>
      </c>
      <c r="I382" s="29">
        <f t="shared" si="179"/>
        <v>564.57000000000005</v>
      </c>
      <c r="J382" s="19">
        <f t="shared" si="173"/>
        <v>1.111785709928021E-4</v>
      </c>
    </row>
    <row r="383" spans="1:10" ht="39" customHeight="1" x14ac:dyDescent="0.2">
      <c r="A383" s="24" t="s">
        <v>945</v>
      </c>
      <c r="B383" s="25" t="s">
        <v>946</v>
      </c>
      <c r="C383" s="24" t="s">
        <v>17</v>
      </c>
      <c r="D383" s="15" t="s">
        <v>947</v>
      </c>
      <c r="E383" s="17" t="s">
        <v>24</v>
      </c>
      <c r="F383" s="16">
        <v>3</v>
      </c>
      <c r="G383" s="18">
        <v>57.3</v>
      </c>
      <c r="H383" s="29">
        <f t="shared" si="177"/>
        <v>71.53</v>
      </c>
      <c r="I383" s="29">
        <f t="shared" si="179"/>
        <v>214.59</v>
      </c>
      <c r="J383" s="19">
        <f t="shared" si="173"/>
        <v>4.2258372831261673E-5</v>
      </c>
    </row>
    <row r="384" spans="1:10" ht="24" customHeight="1" x14ac:dyDescent="0.2">
      <c r="A384" s="24" t="s">
        <v>948</v>
      </c>
      <c r="B384" s="25" t="s">
        <v>949</v>
      </c>
      <c r="C384" s="24" t="s">
        <v>22</v>
      </c>
      <c r="D384" s="15" t="s">
        <v>950</v>
      </c>
      <c r="E384" s="17" t="s">
        <v>24</v>
      </c>
      <c r="F384" s="16">
        <v>10</v>
      </c>
      <c r="G384" s="18">
        <v>75.150000000000006</v>
      </c>
      <c r="H384" s="29">
        <f t="shared" si="177"/>
        <v>93.81</v>
      </c>
      <c r="I384" s="29">
        <f t="shared" si="179"/>
        <v>938.1</v>
      </c>
      <c r="J384" s="19">
        <f t="shared" si="173"/>
        <v>1.847363789226272E-4</v>
      </c>
    </row>
    <row r="385" spans="1:10" ht="26.1" customHeight="1" x14ac:dyDescent="0.2">
      <c r="A385" s="24" t="s">
        <v>951</v>
      </c>
      <c r="B385" s="25" t="s">
        <v>952</v>
      </c>
      <c r="C385" s="24" t="s">
        <v>22</v>
      </c>
      <c r="D385" s="15" t="s">
        <v>953</v>
      </c>
      <c r="E385" s="17" t="s">
        <v>24</v>
      </c>
      <c r="F385" s="16">
        <v>2</v>
      </c>
      <c r="G385" s="18">
        <v>203.51</v>
      </c>
      <c r="H385" s="29">
        <f t="shared" si="177"/>
        <v>254.06</v>
      </c>
      <c r="I385" s="29">
        <f t="shared" si="179"/>
        <v>508.12</v>
      </c>
      <c r="J385" s="19">
        <f t="shared" si="173"/>
        <v>1.0006209237625556E-4</v>
      </c>
    </row>
    <row r="386" spans="1:10" ht="26.1" customHeight="1" x14ac:dyDescent="0.2">
      <c r="A386" s="24" t="s">
        <v>954</v>
      </c>
      <c r="B386" s="25" t="s">
        <v>952</v>
      </c>
      <c r="C386" s="24" t="s">
        <v>22</v>
      </c>
      <c r="D386" s="15" t="s">
        <v>953</v>
      </c>
      <c r="E386" s="17" t="s">
        <v>24</v>
      </c>
      <c r="F386" s="16">
        <v>2</v>
      </c>
      <c r="G386" s="18">
        <v>203.51</v>
      </c>
      <c r="H386" s="29">
        <f t="shared" si="177"/>
        <v>254.06</v>
      </c>
      <c r="I386" s="29">
        <f t="shared" si="179"/>
        <v>508.12</v>
      </c>
      <c r="J386" s="19">
        <f t="shared" si="173"/>
        <v>1.0006209237625556E-4</v>
      </c>
    </row>
    <row r="387" spans="1:10" ht="39" customHeight="1" x14ac:dyDescent="0.2">
      <c r="A387" s="24" t="s">
        <v>955</v>
      </c>
      <c r="B387" s="25" t="s">
        <v>956</v>
      </c>
      <c r="C387" s="24" t="s">
        <v>17</v>
      </c>
      <c r="D387" s="15" t="s">
        <v>957</v>
      </c>
      <c r="E387" s="17" t="s">
        <v>24</v>
      </c>
      <c r="F387" s="16">
        <v>9</v>
      </c>
      <c r="G387" s="18">
        <v>147.07</v>
      </c>
      <c r="H387" s="29">
        <f t="shared" si="177"/>
        <v>183.6</v>
      </c>
      <c r="I387" s="29">
        <f t="shared" si="179"/>
        <v>1652.4</v>
      </c>
      <c r="J387" s="19">
        <f t="shared" si="173"/>
        <v>3.2540069558868907E-4</v>
      </c>
    </row>
    <row r="388" spans="1:10" ht="26.1" customHeight="1" x14ac:dyDescent="0.2">
      <c r="A388" s="24" t="s">
        <v>958</v>
      </c>
      <c r="B388" s="25" t="s">
        <v>959</v>
      </c>
      <c r="C388" s="24" t="s">
        <v>17</v>
      </c>
      <c r="D388" s="15" t="s">
        <v>960</v>
      </c>
      <c r="E388" s="17" t="s">
        <v>24</v>
      </c>
      <c r="F388" s="16">
        <v>7</v>
      </c>
      <c r="G388" s="18">
        <v>22.3</v>
      </c>
      <c r="H388" s="29">
        <f t="shared" si="177"/>
        <v>27.83</v>
      </c>
      <c r="I388" s="29">
        <f t="shared" si="179"/>
        <v>194.81</v>
      </c>
      <c r="J388" s="19">
        <f t="shared" si="173"/>
        <v>3.8363174478112146E-5</v>
      </c>
    </row>
    <row r="389" spans="1:10" ht="39" customHeight="1" x14ac:dyDescent="0.2">
      <c r="A389" s="24" t="s">
        <v>961</v>
      </c>
      <c r="B389" s="25" t="s">
        <v>962</v>
      </c>
      <c r="C389" s="24" t="s">
        <v>17</v>
      </c>
      <c r="D389" s="15" t="s">
        <v>963</v>
      </c>
      <c r="E389" s="17" t="s">
        <v>24</v>
      </c>
      <c r="F389" s="16">
        <v>16</v>
      </c>
      <c r="G389" s="18">
        <v>84.69</v>
      </c>
      <c r="H389" s="29">
        <f t="shared" si="177"/>
        <v>105.72</v>
      </c>
      <c r="I389" s="29">
        <f t="shared" si="179"/>
        <v>1691.52</v>
      </c>
      <c r="J389" s="19">
        <f t="shared" si="173"/>
        <v>3.3310444480887151E-4</v>
      </c>
    </row>
    <row r="390" spans="1:10" ht="39" customHeight="1" x14ac:dyDescent="0.2">
      <c r="A390" s="24" t="s">
        <v>964</v>
      </c>
      <c r="B390" s="25" t="s">
        <v>962</v>
      </c>
      <c r="C390" s="24" t="s">
        <v>17</v>
      </c>
      <c r="D390" s="15" t="s">
        <v>963</v>
      </c>
      <c r="E390" s="17" t="s">
        <v>24</v>
      </c>
      <c r="F390" s="16">
        <v>3</v>
      </c>
      <c r="G390" s="18">
        <v>84.69</v>
      </c>
      <c r="H390" s="29">
        <f t="shared" si="177"/>
        <v>105.72</v>
      </c>
      <c r="I390" s="29">
        <f t="shared" si="179"/>
        <v>317.16000000000003</v>
      </c>
      <c r="J390" s="19">
        <f t="shared" si="173"/>
        <v>6.2457083401663412E-5</v>
      </c>
    </row>
    <row r="391" spans="1:10" ht="39" customHeight="1" x14ac:dyDescent="0.2">
      <c r="A391" s="24" t="s">
        <v>965</v>
      </c>
      <c r="B391" s="25" t="s">
        <v>946</v>
      </c>
      <c r="C391" s="24" t="s">
        <v>17</v>
      </c>
      <c r="D391" s="15" t="s">
        <v>947</v>
      </c>
      <c r="E391" s="17" t="s">
        <v>24</v>
      </c>
      <c r="F391" s="16">
        <v>14</v>
      </c>
      <c r="G391" s="18">
        <v>57.3</v>
      </c>
      <c r="H391" s="29">
        <f t="shared" si="177"/>
        <v>71.53</v>
      </c>
      <c r="I391" s="29">
        <f t="shared" si="179"/>
        <v>1001.42</v>
      </c>
      <c r="J391" s="19">
        <f t="shared" si="173"/>
        <v>1.9720573987922112E-4</v>
      </c>
    </row>
    <row r="392" spans="1:10" ht="39" customHeight="1" x14ac:dyDescent="0.2">
      <c r="A392" s="24" t="s">
        <v>966</v>
      </c>
      <c r="B392" s="25" t="s">
        <v>946</v>
      </c>
      <c r="C392" s="24" t="s">
        <v>17</v>
      </c>
      <c r="D392" s="15" t="s">
        <v>947</v>
      </c>
      <c r="E392" s="17" t="s">
        <v>24</v>
      </c>
      <c r="F392" s="16">
        <v>14</v>
      </c>
      <c r="G392" s="18">
        <v>57.3</v>
      </c>
      <c r="H392" s="29">
        <f t="shared" si="177"/>
        <v>71.53</v>
      </c>
      <c r="I392" s="29">
        <f t="shared" si="179"/>
        <v>1001.42</v>
      </c>
      <c r="J392" s="19">
        <f t="shared" si="173"/>
        <v>1.9720573987922112E-4</v>
      </c>
    </row>
    <row r="393" spans="1:10" ht="24" customHeight="1" x14ac:dyDescent="0.2">
      <c r="A393" s="24" t="s">
        <v>967</v>
      </c>
      <c r="B393" s="25" t="s">
        <v>968</v>
      </c>
      <c r="C393" s="24" t="s">
        <v>92</v>
      </c>
      <c r="D393" s="15" t="s">
        <v>969</v>
      </c>
      <c r="E393" s="17" t="s">
        <v>24</v>
      </c>
      <c r="F393" s="16">
        <v>107</v>
      </c>
      <c r="G393" s="18">
        <v>81.99</v>
      </c>
      <c r="H393" s="29">
        <f t="shared" si="177"/>
        <v>102.35</v>
      </c>
      <c r="I393" s="29">
        <f t="shared" si="179"/>
        <v>10951.45</v>
      </c>
      <c r="J393" s="19">
        <f t="shared" si="173"/>
        <v>2.1566263905257498E-3</v>
      </c>
    </row>
    <row r="394" spans="1:10" ht="39" customHeight="1" x14ac:dyDescent="0.2">
      <c r="A394" s="24" t="s">
        <v>970</v>
      </c>
      <c r="B394" s="25" t="s">
        <v>971</v>
      </c>
      <c r="C394" s="24" t="s">
        <v>17</v>
      </c>
      <c r="D394" s="15" t="s">
        <v>972</v>
      </c>
      <c r="E394" s="17" t="s">
        <v>24</v>
      </c>
      <c r="F394" s="16">
        <v>7</v>
      </c>
      <c r="G394" s="18">
        <v>378.05</v>
      </c>
      <c r="H394" s="29">
        <f t="shared" si="177"/>
        <v>471.95</v>
      </c>
      <c r="I394" s="29">
        <f t="shared" si="179"/>
        <v>3303.65</v>
      </c>
      <c r="J394" s="19">
        <f t="shared" si="173"/>
        <v>6.5057492615684621E-4</v>
      </c>
    </row>
    <row r="395" spans="1:10" ht="39" customHeight="1" x14ac:dyDescent="0.2">
      <c r="A395" s="24" t="s">
        <v>973</v>
      </c>
      <c r="B395" s="25" t="s">
        <v>974</v>
      </c>
      <c r="C395" s="24" t="s">
        <v>17</v>
      </c>
      <c r="D395" s="15" t="s">
        <v>975</v>
      </c>
      <c r="E395" s="17" t="s">
        <v>24</v>
      </c>
      <c r="F395" s="16">
        <v>5</v>
      </c>
      <c r="G395" s="18">
        <v>365.46</v>
      </c>
      <c r="H395" s="29">
        <f t="shared" si="177"/>
        <v>456.24</v>
      </c>
      <c r="I395" s="29">
        <f t="shared" si="179"/>
        <v>2281.1999999999998</v>
      </c>
      <c r="J395" s="19">
        <f t="shared" ref="J395:J458" si="180">I395/$H$591</f>
        <v>4.4922783029346247E-4</v>
      </c>
    </row>
    <row r="396" spans="1:10" ht="39" customHeight="1" x14ac:dyDescent="0.2">
      <c r="A396" s="24" t="s">
        <v>976</v>
      </c>
      <c r="B396" s="25" t="s">
        <v>335</v>
      </c>
      <c r="C396" s="24" t="s">
        <v>17</v>
      </c>
      <c r="D396" s="15" t="s">
        <v>336</v>
      </c>
      <c r="E396" s="17" t="s">
        <v>24</v>
      </c>
      <c r="F396" s="16">
        <v>9</v>
      </c>
      <c r="G396" s="18">
        <v>346.53</v>
      </c>
      <c r="H396" s="29">
        <f t="shared" si="177"/>
        <v>432.6</v>
      </c>
      <c r="I396" s="29">
        <f t="shared" si="179"/>
        <v>3893.4</v>
      </c>
      <c r="J396" s="19">
        <f t="shared" si="180"/>
        <v>7.6671209646877385E-4</v>
      </c>
    </row>
    <row r="397" spans="1:10" ht="26.1" customHeight="1" x14ac:dyDescent="0.2">
      <c r="A397" s="24" t="s">
        <v>977</v>
      </c>
      <c r="B397" s="25" t="s">
        <v>978</v>
      </c>
      <c r="C397" s="24" t="s">
        <v>17</v>
      </c>
      <c r="D397" s="15" t="s">
        <v>979</v>
      </c>
      <c r="E397" s="17" t="s">
        <v>24</v>
      </c>
      <c r="F397" s="16">
        <v>1</v>
      </c>
      <c r="G397" s="18">
        <v>1111.5</v>
      </c>
      <c r="H397" s="29">
        <f t="shared" ref="H397:H402" si="181">TRUNC(G397 * (1+$I$5), 2)</f>
        <v>1387.59</v>
      </c>
      <c r="I397" s="29">
        <f t="shared" ref="I397" si="182">TRUNC(F397 * H397, 2)</f>
        <v>1387.59</v>
      </c>
      <c r="J397" s="19">
        <f t="shared" si="180"/>
        <v>2.7325269377384955E-4</v>
      </c>
    </row>
    <row r="398" spans="1:10" ht="24" customHeight="1" x14ac:dyDescent="0.2">
      <c r="A398" s="22" t="s">
        <v>980</v>
      </c>
      <c r="B398" s="22"/>
      <c r="C398" s="22"/>
      <c r="D398" s="7" t="s">
        <v>981</v>
      </c>
      <c r="E398" s="7"/>
      <c r="F398" s="8"/>
      <c r="G398" s="7">
        <v>1</v>
      </c>
      <c r="H398" s="7"/>
      <c r="I398" s="9">
        <f>SUM(I399:I403)</f>
        <v>6609.73</v>
      </c>
      <c r="J398" s="10">
        <f t="shared" si="180"/>
        <v>1.3016283827483814E-3</v>
      </c>
    </row>
    <row r="399" spans="1:10" ht="51.95" customHeight="1" x14ac:dyDescent="0.2">
      <c r="A399" s="24" t="s">
        <v>982</v>
      </c>
      <c r="B399" s="25" t="s">
        <v>983</v>
      </c>
      <c r="C399" s="24" t="s">
        <v>17</v>
      </c>
      <c r="D399" s="15" t="s">
        <v>984</v>
      </c>
      <c r="E399" s="17" t="s">
        <v>56</v>
      </c>
      <c r="F399" s="16">
        <v>45.8</v>
      </c>
      <c r="G399" s="18">
        <v>38.299999999999997</v>
      </c>
      <c r="H399" s="29">
        <f t="shared" si="181"/>
        <v>47.81</v>
      </c>
      <c r="I399" s="29">
        <f t="shared" ref="I399:I402" si="183">TRUNC(F399 * H399, 2)</f>
        <v>2189.69</v>
      </c>
      <c r="J399" s="19">
        <f t="shared" si="180"/>
        <v>4.3120712244226371E-4</v>
      </c>
    </row>
    <row r="400" spans="1:10" ht="39" customHeight="1" x14ac:dyDescent="0.2">
      <c r="A400" s="24" t="s">
        <v>985</v>
      </c>
      <c r="B400" s="25" t="s">
        <v>986</v>
      </c>
      <c r="C400" s="24" t="s">
        <v>64</v>
      </c>
      <c r="D400" s="15" t="s">
        <v>987</v>
      </c>
      <c r="E400" s="17" t="s">
        <v>56</v>
      </c>
      <c r="F400" s="16">
        <v>45.8</v>
      </c>
      <c r="G400" s="18">
        <v>51.72</v>
      </c>
      <c r="H400" s="29">
        <f t="shared" si="181"/>
        <v>64.56</v>
      </c>
      <c r="I400" s="29">
        <f t="shared" si="183"/>
        <v>2956.84</v>
      </c>
      <c r="J400" s="19">
        <f t="shared" si="180"/>
        <v>5.8227898374755465E-4</v>
      </c>
    </row>
    <row r="401" spans="1:10" ht="24" customHeight="1" x14ac:dyDescent="0.2">
      <c r="A401" s="24" t="s">
        <v>988</v>
      </c>
      <c r="B401" s="25" t="s">
        <v>989</v>
      </c>
      <c r="C401" s="24" t="s">
        <v>64</v>
      </c>
      <c r="D401" s="15" t="s">
        <v>990</v>
      </c>
      <c r="E401" s="17" t="s">
        <v>24</v>
      </c>
      <c r="F401" s="16">
        <v>1</v>
      </c>
      <c r="G401" s="18">
        <v>1118.03</v>
      </c>
      <c r="H401" s="29">
        <f t="shared" si="181"/>
        <v>1395.74</v>
      </c>
      <c r="I401" s="29">
        <f t="shared" si="183"/>
        <v>1395.74</v>
      </c>
      <c r="J401" s="19">
        <f t="shared" si="180"/>
        <v>2.7485764152805425E-4</v>
      </c>
    </row>
    <row r="402" spans="1:10" ht="26.1" customHeight="1" x14ac:dyDescent="0.2">
      <c r="A402" s="24" t="s">
        <v>991</v>
      </c>
      <c r="B402" s="25" t="s">
        <v>992</v>
      </c>
      <c r="C402" s="24" t="s">
        <v>92</v>
      </c>
      <c r="D402" s="15" t="s">
        <v>993</v>
      </c>
      <c r="E402" s="17" t="s">
        <v>24</v>
      </c>
      <c r="F402" s="16">
        <v>1</v>
      </c>
      <c r="G402" s="18">
        <v>27.02</v>
      </c>
      <c r="H402" s="29">
        <f t="shared" si="181"/>
        <v>33.729999999999997</v>
      </c>
      <c r="I402" s="29">
        <f t="shared" si="183"/>
        <v>33.729999999999997</v>
      </c>
      <c r="J402" s="19">
        <f t="shared" si="180"/>
        <v>6.6423175152544665E-6</v>
      </c>
    </row>
    <row r="403" spans="1:10" ht="26.1" customHeight="1" x14ac:dyDescent="0.2">
      <c r="A403" s="24" t="s">
        <v>994</v>
      </c>
      <c r="B403" s="25" t="s">
        <v>992</v>
      </c>
      <c r="C403" s="24" t="s">
        <v>92</v>
      </c>
      <c r="D403" s="15" t="s">
        <v>995</v>
      </c>
      <c r="E403" s="17" t="s">
        <v>24</v>
      </c>
      <c r="F403" s="16">
        <v>1</v>
      </c>
      <c r="G403" s="18">
        <v>27.02</v>
      </c>
      <c r="H403" s="29">
        <f t="shared" ref="H403:H421" si="184">TRUNC(G403 * (1+$I$5), 2)</f>
        <v>33.729999999999997</v>
      </c>
      <c r="I403" s="29">
        <f t="shared" ref="I403" si="185">TRUNC(F403 * H403, 2)</f>
        <v>33.729999999999997</v>
      </c>
      <c r="J403" s="19">
        <f t="shared" si="180"/>
        <v>6.6423175152544665E-6</v>
      </c>
    </row>
    <row r="404" spans="1:10" ht="24" customHeight="1" x14ac:dyDescent="0.2">
      <c r="A404" s="22" t="s">
        <v>996</v>
      </c>
      <c r="B404" s="22"/>
      <c r="C404" s="22"/>
      <c r="D404" s="7" t="s">
        <v>997</v>
      </c>
      <c r="E404" s="7"/>
      <c r="F404" s="8"/>
      <c r="G404" s="7">
        <v>1</v>
      </c>
      <c r="H404" s="7"/>
      <c r="I404" s="9">
        <f>SUM(I405:I422)</f>
        <v>50839.579999999994</v>
      </c>
      <c r="J404" s="10">
        <f t="shared" si="180"/>
        <v>1.0011640459596224E-2</v>
      </c>
    </row>
    <row r="405" spans="1:10" ht="39" customHeight="1" x14ac:dyDescent="0.2">
      <c r="A405" s="24" t="s">
        <v>998</v>
      </c>
      <c r="B405" s="25" t="s">
        <v>999</v>
      </c>
      <c r="C405" s="24" t="s">
        <v>17</v>
      </c>
      <c r="D405" s="15" t="s">
        <v>1000</v>
      </c>
      <c r="E405" s="17" t="s">
        <v>24</v>
      </c>
      <c r="F405" s="16">
        <v>6</v>
      </c>
      <c r="G405" s="18">
        <v>212.41</v>
      </c>
      <c r="H405" s="29">
        <f t="shared" si="184"/>
        <v>265.17</v>
      </c>
      <c r="I405" s="29">
        <f t="shared" ref="I405:I421" si="186">TRUNC(F405 * H405, 2)</f>
        <v>1591.02</v>
      </c>
      <c r="J405" s="19">
        <f t="shared" si="180"/>
        <v>3.133133712754273E-4</v>
      </c>
    </row>
    <row r="406" spans="1:10" ht="39" customHeight="1" x14ac:dyDescent="0.2">
      <c r="A406" s="24" t="s">
        <v>1001</v>
      </c>
      <c r="B406" s="25" t="s">
        <v>1002</v>
      </c>
      <c r="C406" s="24" t="s">
        <v>17</v>
      </c>
      <c r="D406" s="15" t="s">
        <v>1003</v>
      </c>
      <c r="E406" s="17" t="s">
        <v>24</v>
      </c>
      <c r="F406" s="16">
        <v>2</v>
      </c>
      <c r="G406" s="18">
        <v>582.41</v>
      </c>
      <c r="H406" s="29">
        <f t="shared" si="184"/>
        <v>727.08</v>
      </c>
      <c r="I406" s="29">
        <f t="shared" si="186"/>
        <v>1454.16</v>
      </c>
      <c r="J406" s="19">
        <f t="shared" si="180"/>
        <v>2.8636206457107729E-4</v>
      </c>
    </row>
    <row r="407" spans="1:10" ht="39" customHeight="1" x14ac:dyDescent="0.2">
      <c r="A407" s="24" t="s">
        <v>1004</v>
      </c>
      <c r="B407" s="25" t="s">
        <v>1005</v>
      </c>
      <c r="C407" s="24" t="s">
        <v>17</v>
      </c>
      <c r="D407" s="15" t="s">
        <v>1006</v>
      </c>
      <c r="E407" s="17" t="s">
        <v>24</v>
      </c>
      <c r="F407" s="16">
        <v>7</v>
      </c>
      <c r="G407" s="18">
        <v>161.12</v>
      </c>
      <c r="H407" s="29">
        <f t="shared" si="184"/>
        <v>201.14</v>
      </c>
      <c r="I407" s="29">
        <f t="shared" si="186"/>
        <v>1407.98</v>
      </c>
      <c r="J407" s="19">
        <f t="shared" si="180"/>
        <v>2.7726801705093342E-4</v>
      </c>
    </row>
    <row r="408" spans="1:10" ht="39" customHeight="1" x14ac:dyDescent="0.2">
      <c r="A408" s="24" t="s">
        <v>1007</v>
      </c>
      <c r="B408" s="25" t="s">
        <v>1008</v>
      </c>
      <c r="C408" s="24" t="s">
        <v>17</v>
      </c>
      <c r="D408" s="15" t="s">
        <v>1009</v>
      </c>
      <c r="E408" s="17" t="s">
        <v>24</v>
      </c>
      <c r="F408" s="16">
        <v>1</v>
      </c>
      <c r="G408" s="18">
        <v>172.35</v>
      </c>
      <c r="H408" s="29">
        <f t="shared" si="184"/>
        <v>215.16</v>
      </c>
      <c r="I408" s="29">
        <f t="shared" si="186"/>
        <v>215.16</v>
      </c>
      <c r="J408" s="19">
        <f t="shared" si="180"/>
        <v>4.2370620711003595E-5</v>
      </c>
    </row>
    <row r="409" spans="1:10" ht="51.95" customHeight="1" x14ac:dyDescent="0.2">
      <c r="A409" s="24" t="s">
        <v>1010</v>
      </c>
      <c r="B409" s="25" t="s">
        <v>1011</v>
      </c>
      <c r="C409" s="24" t="s">
        <v>17</v>
      </c>
      <c r="D409" s="15" t="s">
        <v>1012</v>
      </c>
      <c r="E409" s="17" t="s">
        <v>24</v>
      </c>
      <c r="F409" s="16">
        <v>2</v>
      </c>
      <c r="G409" s="18">
        <v>102.08</v>
      </c>
      <c r="H409" s="29">
        <f t="shared" si="184"/>
        <v>127.43</v>
      </c>
      <c r="I409" s="29">
        <f t="shared" si="186"/>
        <v>254.86</v>
      </c>
      <c r="J409" s="19">
        <f t="shared" si="180"/>
        <v>5.018858707197609E-5</v>
      </c>
    </row>
    <row r="410" spans="1:10" ht="39" customHeight="1" x14ac:dyDescent="0.2">
      <c r="A410" s="24" t="s">
        <v>1013</v>
      </c>
      <c r="B410" s="25" t="s">
        <v>1014</v>
      </c>
      <c r="C410" s="24" t="s">
        <v>17</v>
      </c>
      <c r="D410" s="15" t="s">
        <v>1015</v>
      </c>
      <c r="E410" s="17" t="s">
        <v>24</v>
      </c>
      <c r="F410" s="16">
        <v>4</v>
      </c>
      <c r="G410" s="18">
        <v>224.27</v>
      </c>
      <c r="H410" s="29">
        <f t="shared" si="184"/>
        <v>279.97000000000003</v>
      </c>
      <c r="I410" s="29">
        <f t="shared" si="186"/>
        <v>1119.8800000000001</v>
      </c>
      <c r="J410" s="19">
        <f t="shared" si="180"/>
        <v>2.2053360625505999E-4</v>
      </c>
    </row>
    <row r="411" spans="1:10" ht="51.95" customHeight="1" x14ac:dyDescent="0.2">
      <c r="A411" s="24" t="s">
        <v>1016</v>
      </c>
      <c r="B411" s="25" t="s">
        <v>1017</v>
      </c>
      <c r="C411" s="24" t="s">
        <v>17</v>
      </c>
      <c r="D411" s="15" t="s">
        <v>1018</v>
      </c>
      <c r="E411" s="17" t="s">
        <v>56</v>
      </c>
      <c r="F411" s="16">
        <v>63</v>
      </c>
      <c r="G411" s="18">
        <v>97.97</v>
      </c>
      <c r="H411" s="29">
        <f t="shared" si="184"/>
        <v>122.3</v>
      </c>
      <c r="I411" s="29">
        <f t="shared" si="186"/>
        <v>7704.9</v>
      </c>
      <c r="J411" s="19">
        <f t="shared" si="180"/>
        <v>1.5172959449535766E-3</v>
      </c>
    </row>
    <row r="412" spans="1:10" ht="65.099999999999994" customHeight="1" x14ac:dyDescent="0.2">
      <c r="A412" s="24" t="s">
        <v>1019</v>
      </c>
      <c r="B412" s="25" t="s">
        <v>1020</v>
      </c>
      <c r="C412" s="24" t="s">
        <v>17</v>
      </c>
      <c r="D412" s="15" t="s">
        <v>1021</v>
      </c>
      <c r="E412" s="17" t="s">
        <v>24</v>
      </c>
      <c r="F412" s="16">
        <v>2</v>
      </c>
      <c r="G412" s="18">
        <v>1262</v>
      </c>
      <c r="H412" s="29">
        <f t="shared" si="184"/>
        <v>1575.48</v>
      </c>
      <c r="I412" s="29">
        <f t="shared" si="186"/>
        <v>3150.96</v>
      </c>
      <c r="J412" s="19">
        <f t="shared" si="180"/>
        <v>6.205062792133477E-4</v>
      </c>
    </row>
    <row r="413" spans="1:10" ht="39" customHeight="1" x14ac:dyDescent="0.2">
      <c r="A413" s="24" t="s">
        <v>1022</v>
      </c>
      <c r="B413" s="25" t="s">
        <v>1023</v>
      </c>
      <c r="C413" s="24" t="s">
        <v>17</v>
      </c>
      <c r="D413" s="15" t="s">
        <v>1024</v>
      </c>
      <c r="E413" s="17" t="s">
        <v>24</v>
      </c>
      <c r="F413" s="16">
        <v>1</v>
      </c>
      <c r="G413" s="18">
        <v>374.18</v>
      </c>
      <c r="H413" s="29">
        <f t="shared" si="184"/>
        <v>467.12</v>
      </c>
      <c r="I413" s="29">
        <f t="shared" si="186"/>
        <v>467.12</v>
      </c>
      <c r="J413" s="19">
        <f t="shared" si="180"/>
        <v>9.1988122079029558E-5</v>
      </c>
    </row>
    <row r="414" spans="1:10" ht="26.1" customHeight="1" x14ac:dyDescent="0.2">
      <c r="A414" s="24" t="s">
        <v>1025</v>
      </c>
      <c r="B414" s="25" t="s">
        <v>767</v>
      </c>
      <c r="C414" s="24" t="s">
        <v>17</v>
      </c>
      <c r="D414" s="15" t="s">
        <v>768</v>
      </c>
      <c r="E414" s="17" t="s">
        <v>24</v>
      </c>
      <c r="F414" s="16">
        <v>5</v>
      </c>
      <c r="G414" s="18">
        <v>270.02999999999997</v>
      </c>
      <c r="H414" s="29">
        <f t="shared" si="184"/>
        <v>337.1</v>
      </c>
      <c r="I414" s="29">
        <f t="shared" si="186"/>
        <v>1685.5</v>
      </c>
      <c r="J414" s="19">
        <f t="shared" si="180"/>
        <v>3.3191894965791297E-4</v>
      </c>
    </row>
    <row r="415" spans="1:10" ht="26.1" customHeight="1" x14ac:dyDescent="0.2">
      <c r="A415" s="24" t="s">
        <v>1026</v>
      </c>
      <c r="B415" s="25" t="s">
        <v>1027</v>
      </c>
      <c r="C415" s="24" t="s">
        <v>17</v>
      </c>
      <c r="D415" s="15" t="s">
        <v>1028</v>
      </c>
      <c r="E415" s="17" t="s">
        <v>24</v>
      </c>
      <c r="F415" s="16">
        <v>3</v>
      </c>
      <c r="G415" s="18">
        <v>218.6</v>
      </c>
      <c r="H415" s="29">
        <f t="shared" si="184"/>
        <v>272.89999999999998</v>
      </c>
      <c r="I415" s="29">
        <f t="shared" si="186"/>
        <v>818.7</v>
      </c>
      <c r="J415" s="19">
        <f t="shared" si="180"/>
        <v>1.612234020082666E-4</v>
      </c>
    </row>
    <row r="416" spans="1:10" ht="51.95" customHeight="1" x14ac:dyDescent="0.2">
      <c r="A416" s="24" t="s">
        <v>1029</v>
      </c>
      <c r="B416" s="25" t="s">
        <v>1030</v>
      </c>
      <c r="C416" s="24" t="s">
        <v>17</v>
      </c>
      <c r="D416" s="15" t="s">
        <v>1031</v>
      </c>
      <c r="E416" s="17" t="s">
        <v>24</v>
      </c>
      <c r="F416" s="16">
        <v>4</v>
      </c>
      <c r="G416" s="18">
        <v>230.14</v>
      </c>
      <c r="H416" s="29">
        <f t="shared" si="184"/>
        <v>287.3</v>
      </c>
      <c r="I416" s="29">
        <f t="shared" si="186"/>
        <v>1149.2</v>
      </c>
      <c r="J416" s="19">
        <f t="shared" si="180"/>
        <v>2.2630747964810062E-4</v>
      </c>
    </row>
    <row r="417" spans="1:10" ht="39" customHeight="1" x14ac:dyDescent="0.2">
      <c r="A417" s="24" t="s">
        <v>1032</v>
      </c>
      <c r="B417" s="25" t="s">
        <v>1033</v>
      </c>
      <c r="C417" s="24" t="s">
        <v>17</v>
      </c>
      <c r="D417" s="15" t="s">
        <v>1034</v>
      </c>
      <c r="E417" s="17" t="s">
        <v>24</v>
      </c>
      <c r="F417" s="16">
        <v>36</v>
      </c>
      <c r="G417" s="18">
        <v>22.88</v>
      </c>
      <c r="H417" s="29">
        <f t="shared" si="184"/>
        <v>28.56</v>
      </c>
      <c r="I417" s="29">
        <f t="shared" si="186"/>
        <v>1028.1600000000001</v>
      </c>
      <c r="J417" s="19">
        <f t="shared" si="180"/>
        <v>2.0247154392185099E-4</v>
      </c>
    </row>
    <row r="418" spans="1:10" ht="24" customHeight="1" x14ac:dyDescent="0.2">
      <c r="A418" s="24" t="s">
        <v>1035</v>
      </c>
      <c r="B418" s="25" t="s">
        <v>1036</v>
      </c>
      <c r="C418" s="24" t="s">
        <v>64</v>
      </c>
      <c r="D418" s="15" t="s">
        <v>1037</v>
      </c>
      <c r="E418" s="17" t="s">
        <v>24</v>
      </c>
      <c r="F418" s="16">
        <v>2</v>
      </c>
      <c r="G418" s="18">
        <v>10270.09</v>
      </c>
      <c r="H418" s="29">
        <f t="shared" si="184"/>
        <v>12821.18</v>
      </c>
      <c r="I418" s="29">
        <f t="shared" si="186"/>
        <v>25642.36</v>
      </c>
      <c r="J418" s="19">
        <f t="shared" si="180"/>
        <v>5.0496500729457616E-3</v>
      </c>
    </row>
    <row r="419" spans="1:10" ht="26.1" customHeight="1" x14ac:dyDescent="0.2">
      <c r="A419" s="24" t="s">
        <v>1038</v>
      </c>
      <c r="B419" s="25" t="s">
        <v>1039</v>
      </c>
      <c r="C419" s="24" t="s">
        <v>22</v>
      </c>
      <c r="D419" s="15" t="s">
        <v>1040</v>
      </c>
      <c r="E419" s="17" t="s">
        <v>24</v>
      </c>
      <c r="F419" s="16">
        <v>1</v>
      </c>
      <c r="G419" s="18">
        <v>224.4</v>
      </c>
      <c r="H419" s="29">
        <f t="shared" si="184"/>
        <v>280.14</v>
      </c>
      <c r="I419" s="29">
        <f t="shared" si="186"/>
        <v>280.14</v>
      </c>
      <c r="J419" s="19">
        <f t="shared" si="180"/>
        <v>5.5166879001582757E-5</v>
      </c>
    </row>
    <row r="420" spans="1:10" ht="26.1" customHeight="1" x14ac:dyDescent="0.2">
      <c r="A420" s="24" t="s">
        <v>1041</v>
      </c>
      <c r="B420" s="25" t="s">
        <v>1039</v>
      </c>
      <c r="C420" s="24" t="s">
        <v>22</v>
      </c>
      <c r="D420" s="15" t="s">
        <v>1040</v>
      </c>
      <c r="E420" s="17" t="s">
        <v>24</v>
      </c>
      <c r="F420" s="16">
        <v>2</v>
      </c>
      <c r="G420" s="18">
        <v>224.4</v>
      </c>
      <c r="H420" s="29">
        <f t="shared" si="184"/>
        <v>280.14</v>
      </c>
      <c r="I420" s="29">
        <f t="shared" si="186"/>
        <v>560.28</v>
      </c>
      <c r="J420" s="19">
        <f t="shared" si="180"/>
        <v>1.1033375800316551E-4</v>
      </c>
    </row>
    <row r="421" spans="1:10" ht="39" customHeight="1" x14ac:dyDescent="0.2">
      <c r="A421" s="24" t="s">
        <v>1042</v>
      </c>
      <c r="B421" s="25" t="s">
        <v>1043</v>
      </c>
      <c r="C421" s="24" t="s">
        <v>64</v>
      </c>
      <c r="D421" s="15" t="s">
        <v>1044</v>
      </c>
      <c r="E421" s="17" t="s">
        <v>24</v>
      </c>
      <c r="F421" s="16">
        <v>34</v>
      </c>
      <c r="G421" s="18">
        <v>28.06</v>
      </c>
      <c r="H421" s="29">
        <f t="shared" si="184"/>
        <v>35.03</v>
      </c>
      <c r="I421" s="29">
        <f t="shared" si="186"/>
        <v>1191.02</v>
      </c>
      <c r="J421" s="19">
        <f t="shared" si="180"/>
        <v>2.3454292935127114E-4</v>
      </c>
    </row>
    <row r="422" spans="1:10" ht="26.1" customHeight="1" x14ac:dyDescent="0.2">
      <c r="A422" s="24" t="s">
        <v>1045</v>
      </c>
      <c r="B422" s="25" t="s">
        <v>644</v>
      </c>
      <c r="C422" s="24" t="s">
        <v>17</v>
      </c>
      <c r="D422" s="15" t="s">
        <v>645</v>
      </c>
      <c r="E422" s="17" t="s">
        <v>19</v>
      </c>
      <c r="F422" s="16">
        <v>14</v>
      </c>
      <c r="G422" s="18">
        <v>63.98</v>
      </c>
      <c r="H422" s="29">
        <f t="shared" ref="H422" si="187">TRUNC(G422 * (1+$I$5), 2)</f>
        <v>79.87</v>
      </c>
      <c r="I422" s="29">
        <f t="shared" ref="I422" si="188">TRUNC(F422 * H422, 2)</f>
        <v>1118.18</v>
      </c>
      <c r="J422" s="19">
        <f t="shared" si="180"/>
        <v>2.2019883187688233E-4</v>
      </c>
    </row>
    <row r="423" spans="1:10" ht="24" customHeight="1" x14ac:dyDescent="0.2">
      <c r="A423" s="22" t="s">
        <v>1046</v>
      </c>
      <c r="B423" s="22"/>
      <c r="C423" s="22"/>
      <c r="D423" s="7" t="s">
        <v>1047</v>
      </c>
      <c r="E423" s="7"/>
      <c r="F423" s="8"/>
      <c r="G423" s="7">
        <v>1</v>
      </c>
      <c r="H423" s="7"/>
      <c r="I423" s="9">
        <f>I424+I441+I446+I464+I474+I484+I486+I495</f>
        <v>252600.86</v>
      </c>
      <c r="J423" s="10">
        <f t="shared" si="180"/>
        <v>4.9743703431554744E-2</v>
      </c>
    </row>
    <row r="424" spans="1:10" ht="24" customHeight="1" x14ac:dyDescent="0.2">
      <c r="A424" s="23" t="s">
        <v>1048</v>
      </c>
      <c r="B424" s="23"/>
      <c r="C424" s="23"/>
      <c r="D424" s="11" t="s">
        <v>1049</v>
      </c>
      <c r="E424" s="11"/>
      <c r="F424" s="12"/>
      <c r="G424" s="11">
        <v>1</v>
      </c>
      <c r="H424" s="11"/>
      <c r="I424" s="13">
        <f>SUM(I425:I440)</f>
        <v>18868.460000000003</v>
      </c>
      <c r="J424" s="14">
        <f t="shared" si="180"/>
        <v>3.715692331570659E-3</v>
      </c>
    </row>
    <row r="425" spans="1:10" ht="51.95" customHeight="1" x14ac:dyDescent="0.2">
      <c r="A425" s="24" t="s">
        <v>1050</v>
      </c>
      <c r="B425" s="25" t="s">
        <v>1051</v>
      </c>
      <c r="C425" s="24" t="s">
        <v>64</v>
      </c>
      <c r="D425" s="15" t="s">
        <v>1052</v>
      </c>
      <c r="E425" s="17" t="s">
        <v>24</v>
      </c>
      <c r="F425" s="16">
        <v>1</v>
      </c>
      <c r="G425" s="18">
        <v>1803.41</v>
      </c>
      <c r="H425" s="29">
        <f t="shared" ref="H425:H439" si="189">TRUNC(G425 * (1+$I$5), 2)</f>
        <v>2251.37</v>
      </c>
      <c r="I425" s="29">
        <f t="shared" ref="I425:I439" si="190">TRUNC(F425 * H425, 2)</f>
        <v>2251.37</v>
      </c>
      <c r="J425" s="19">
        <f t="shared" si="180"/>
        <v>4.4335352458696855E-4</v>
      </c>
    </row>
    <row r="426" spans="1:10" ht="26.1" customHeight="1" x14ac:dyDescent="0.2">
      <c r="A426" s="24" t="s">
        <v>1053</v>
      </c>
      <c r="B426" s="25" t="s">
        <v>1054</v>
      </c>
      <c r="C426" s="24" t="s">
        <v>17</v>
      </c>
      <c r="D426" s="15" t="s">
        <v>1055</v>
      </c>
      <c r="E426" s="17" t="s">
        <v>24</v>
      </c>
      <c r="F426" s="16">
        <v>5</v>
      </c>
      <c r="G426" s="18">
        <v>108.11</v>
      </c>
      <c r="H426" s="29">
        <f t="shared" si="189"/>
        <v>134.96</v>
      </c>
      <c r="I426" s="29">
        <f t="shared" si="190"/>
        <v>674.8</v>
      </c>
      <c r="J426" s="19">
        <f t="shared" si="180"/>
        <v>1.3288573552605143E-4</v>
      </c>
    </row>
    <row r="427" spans="1:10" ht="26.1" customHeight="1" x14ac:dyDescent="0.2">
      <c r="A427" s="24" t="s">
        <v>1056</v>
      </c>
      <c r="B427" s="25" t="s">
        <v>1057</v>
      </c>
      <c r="C427" s="24" t="s">
        <v>17</v>
      </c>
      <c r="D427" s="15" t="s">
        <v>1058</v>
      </c>
      <c r="E427" s="17" t="s">
        <v>24</v>
      </c>
      <c r="F427" s="16">
        <v>1</v>
      </c>
      <c r="G427" s="18">
        <v>54.6</v>
      </c>
      <c r="H427" s="29">
        <f t="shared" si="189"/>
        <v>68.16</v>
      </c>
      <c r="I427" s="29">
        <f t="shared" si="190"/>
        <v>68.16</v>
      </c>
      <c r="J427" s="19">
        <f t="shared" si="180"/>
        <v>1.3422483303876206E-5</v>
      </c>
    </row>
    <row r="428" spans="1:10" ht="24" customHeight="1" x14ac:dyDescent="0.2">
      <c r="A428" s="24" t="s">
        <v>1059</v>
      </c>
      <c r="B428" s="25" t="s">
        <v>1060</v>
      </c>
      <c r="C428" s="24" t="s">
        <v>64</v>
      </c>
      <c r="D428" s="15" t="s">
        <v>1061</v>
      </c>
      <c r="E428" s="17" t="s">
        <v>891</v>
      </c>
      <c r="F428" s="16">
        <v>1</v>
      </c>
      <c r="G428" s="18">
        <v>1127.4100000000001</v>
      </c>
      <c r="H428" s="29">
        <f t="shared" si="189"/>
        <v>1407.45</v>
      </c>
      <c r="I428" s="29">
        <f t="shared" si="190"/>
        <v>1407.45</v>
      </c>
      <c r="J428" s="19">
        <f t="shared" si="180"/>
        <v>2.7716364621538391E-4</v>
      </c>
    </row>
    <row r="429" spans="1:10" ht="26.1" customHeight="1" x14ac:dyDescent="0.2">
      <c r="A429" s="24" t="s">
        <v>1062</v>
      </c>
      <c r="B429" s="25" t="s">
        <v>1063</v>
      </c>
      <c r="C429" s="24" t="s">
        <v>64</v>
      </c>
      <c r="D429" s="15" t="s">
        <v>1064</v>
      </c>
      <c r="E429" s="17" t="s">
        <v>24</v>
      </c>
      <c r="F429" s="16">
        <v>1</v>
      </c>
      <c r="G429" s="18">
        <v>382.08</v>
      </c>
      <c r="H429" s="29">
        <f t="shared" si="189"/>
        <v>476.98</v>
      </c>
      <c r="I429" s="29">
        <f t="shared" si="190"/>
        <v>476.98</v>
      </c>
      <c r="J429" s="19">
        <f t="shared" si="180"/>
        <v>9.3929813472460008E-5</v>
      </c>
    </row>
    <row r="430" spans="1:10" ht="39" customHeight="1" x14ac:dyDescent="0.2">
      <c r="A430" s="24" t="s">
        <v>1065</v>
      </c>
      <c r="B430" s="25" t="s">
        <v>1066</v>
      </c>
      <c r="C430" s="24" t="s">
        <v>17</v>
      </c>
      <c r="D430" s="15" t="s">
        <v>1067</v>
      </c>
      <c r="E430" s="17" t="s">
        <v>56</v>
      </c>
      <c r="F430" s="16">
        <v>6</v>
      </c>
      <c r="G430" s="18">
        <v>27.18</v>
      </c>
      <c r="H430" s="29">
        <f t="shared" si="189"/>
        <v>33.93</v>
      </c>
      <c r="I430" s="29">
        <f t="shared" si="190"/>
        <v>203.58</v>
      </c>
      <c r="J430" s="19">
        <f t="shared" si="180"/>
        <v>4.0090216417299274E-5</v>
      </c>
    </row>
    <row r="431" spans="1:10" ht="39" customHeight="1" x14ac:dyDescent="0.2">
      <c r="A431" s="24" t="s">
        <v>1068</v>
      </c>
      <c r="B431" s="25" t="s">
        <v>1069</v>
      </c>
      <c r="C431" s="24" t="s">
        <v>17</v>
      </c>
      <c r="D431" s="15" t="s">
        <v>1070</v>
      </c>
      <c r="E431" s="17" t="s">
        <v>24</v>
      </c>
      <c r="F431" s="16">
        <v>1</v>
      </c>
      <c r="G431" s="18">
        <v>20.25</v>
      </c>
      <c r="H431" s="29">
        <f t="shared" si="189"/>
        <v>25.28</v>
      </c>
      <c r="I431" s="29">
        <f t="shared" si="190"/>
        <v>25.28</v>
      </c>
      <c r="J431" s="19">
        <f t="shared" si="180"/>
        <v>4.9782919296066688E-6</v>
      </c>
    </row>
    <row r="432" spans="1:10" ht="39" customHeight="1" x14ac:dyDescent="0.2">
      <c r="A432" s="24" t="s">
        <v>1071</v>
      </c>
      <c r="B432" s="25" t="s">
        <v>1072</v>
      </c>
      <c r="C432" s="24" t="s">
        <v>17</v>
      </c>
      <c r="D432" s="15" t="s">
        <v>1073</v>
      </c>
      <c r="E432" s="17" t="s">
        <v>56</v>
      </c>
      <c r="F432" s="16">
        <v>3</v>
      </c>
      <c r="G432" s="18">
        <v>19.68</v>
      </c>
      <c r="H432" s="29">
        <f t="shared" si="189"/>
        <v>24.56</v>
      </c>
      <c r="I432" s="29">
        <f t="shared" si="190"/>
        <v>73.680000000000007</v>
      </c>
      <c r="J432" s="19">
        <f t="shared" si="180"/>
        <v>1.4509515402429565E-5</v>
      </c>
    </row>
    <row r="433" spans="1:10" ht="39" customHeight="1" x14ac:dyDescent="0.2">
      <c r="A433" s="24" t="s">
        <v>1074</v>
      </c>
      <c r="B433" s="25" t="s">
        <v>1075</v>
      </c>
      <c r="C433" s="24" t="s">
        <v>17</v>
      </c>
      <c r="D433" s="15" t="s">
        <v>1076</v>
      </c>
      <c r="E433" s="17" t="s">
        <v>24</v>
      </c>
      <c r="F433" s="16">
        <v>2</v>
      </c>
      <c r="G433" s="18">
        <v>15</v>
      </c>
      <c r="H433" s="29">
        <f t="shared" si="189"/>
        <v>18.72</v>
      </c>
      <c r="I433" s="29">
        <f t="shared" si="190"/>
        <v>37.44</v>
      </c>
      <c r="J433" s="19">
        <f t="shared" si="180"/>
        <v>7.3729133641010154E-6</v>
      </c>
    </row>
    <row r="434" spans="1:10" ht="26.1" customHeight="1" x14ac:dyDescent="0.2">
      <c r="A434" s="24" t="s">
        <v>1077</v>
      </c>
      <c r="B434" s="25" t="s">
        <v>1078</v>
      </c>
      <c r="C434" s="24" t="s">
        <v>64</v>
      </c>
      <c r="D434" s="15" t="s">
        <v>1079</v>
      </c>
      <c r="E434" s="17" t="s">
        <v>56</v>
      </c>
      <c r="F434" s="16">
        <v>80</v>
      </c>
      <c r="G434" s="18">
        <v>64.91</v>
      </c>
      <c r="H434" s="29">
        <f t="shared" si="189"/>
        <v>81.03</v>
      </c>
      <c r="I434" s="29">
        <f t="shared" si="190"/>
        <v>6482.4</v>
      </c>
      <c r="J434" s="19">
        <f t="shared" si="180"/>
        <v>1.2765537818228744E-3</v>
      </c>
    </row>
    <row r="435" spans="1:10" ht="39" customHeight="1" x14ac:dyDescent="0.2">
      <c r="A435" s="24" t="s">
        <v>1080</v>
      </c>
      <c r="B435" s="25" t="s">
        <v>1081</v>
      </c>
      <c r="C435" s="24" t="s">
        <v>17</v>
      </c>
      <c r="D435" s="15" t="s">
        <v>1082</v>
      </c>
      <c r="E435" s="17" t="s">
        <v>56</v>
      </c>
      <c r="F435" s="16">
        <v>9</v>
      </c>
      <c r="G435" s="18">
        <v>64.290000000000006</v>
      </c>
      <c r="H435" s="29">
        <f t="shared" si="189"/>
        <v>80.25</v>
      </c>
      <c r="I435" s="29">
        <f t="shared" si="190"/>
        <v>722.25</v>
      </c>
      <c r="J435" s="19">
        <f t="shared" si="180"/>
        <v>1.4222987919930443E-4</v>
      </c>
    </row>
    <row r="436" spans="1:10" ht="51.95" customHeight="1" x14ac:dyDescent="0.2">
      <c r="A436" s="24" t="s">
        <v>1083</v>
      </c>
      <c r="B436" s="25" t="s">
        <v>1084</v>
      </c>
      <c r="C436" s="24" t="s">
        <v>17</v>
      </c>
      <c r="D436" s="15" t="s">
        <v>1085</v>
      </c>
      <c r="E436" s="17" t="s">
        <v>56</v>
      </c>
      <c r="F436" s="16">
        <v>40</v>
      </c>
      <c r="G436" s="18">
        <v>53.35</v>
      </c>
      <c r="H436" s="29">
        <f t="shared" si="189"/>
        <v>66.599999999999994</v>
      </c>
      <c r="I436" s="29">
        <f t="shared" si="190"/>
        <v>2664</v>
      </c>
      <c r="J436" s="19">
        <f t="shared" si="180"/>
        <v>5.2461114321487997E-4</v>
      </c>
    </row>
    <row r="437" spans="1:10" ht="26.1" customHeight="1" x14ac:dyDescent="0.2">
      <c r="A437" s="24" t="s">
        <v>1086</v>
      </c>
      <c r="B437" s="25" t="s">
        <v>1087</v>
      </c>
      <c r="C437" s="24" t="s">
        <v>64</v>
      </c>
      <c r="D437" s="15" t="s">
        <v>1088</v>
      </c>
      <c r="E437" s="17" t="s">
        <v>24</v>
      </c>
      <c r="F437" s="16">
        <v>4</v>
      </c>
      <c r="G437" s="18">
        <v>40.880000000000003</v>
      </c>
      <c r="H437" s="29">
        <f t="shared" si="189"/>
        <v>51.03</v>
      </c>
      <c r="I437" s="29">
        <f t="shared" si="190"/>
        <v>204.12</v>
      </c>
      <c r="J437" s="19">
        <f t="shared" si="180"/>
        <v>4.0196556513896882E-5</v>
      </c>
    </row>
    <row r="438" spans="1:10" ht="26.1" customHeight="1" x14ac:dyDescent="0.2">
      <c r="A438" s="24" t="s">
        <v>1089</v>
      </c>
      <c r="B438" s="25" t="s">
        <v>1090</v>
      </c>
      <c r="C438" s="24" t="s">
        <v>64</v>
      </c>
      <c r="D438" s="15" t="s">
        <v>1091</v>
      </c>
      <c r="E438" s="17" t="s">
        <v>24</v>
      </c>
      <c r="F438" s="16">
        <v>1</v>
      </c>
      <c r="G438" s="18">
        <v>60.84</v>
      </c>
      <c r="H438" s="29">
        <f t="shared" si="189"/>
        <v>75.95</v>
      </c>
      <c r="I438" s="29">
        <f t="shared" si="190"/>
        <v>75.95</v>
      </c>
      <c r="J438" s="19">
        <f t="shared" si="180"/>
        <v>1.495653766034915E-5</v>
      </c>
    </row>
    <row r="439" spans="1:10" ht="24" customHeight="1" x14ac:dyDescent="0.2">
      <c r="A439" s="24" t="s">
        <v>1092</v>
      </c>
      <c r="B439" s="25" t="s">
        <v>1093</v>
      </c>
      <c r="C439" s="24" t="s">
        <v>92</v>
      </c>
      <c r="D439" s="15" t="s">
        <v>1094</v>
      </c>
      <c r="E439" s="17" t="s">
        <v>56</v>
      </c>
      <c r="F439" s="16">
        <v>15</v>
      </c>
      <c r="G439" s="18">
        <v>152.59</v>
      </c>
      <c r="H439" s="29">
        <f t="shared" si="189"/>
        <v>190.49</v>
      </c>
      <c r="I439" s="29">
        <f t="shared" si="190"/>
        <v>2857.35</v>
      </c>
      <c r="J439" s="19">
        <f t="shared" si="180"/>
        <v>5.626868055799689E-4</v>
      </c>
    </row>
    <row r="440" spans="1:10" ht="24" customHeight="1" x14ac:dyDescent="0.2">
      <c r="A440" s="24" t="s">
        <v>1095</v>
      </c>
      <c r="B440" s="25" t="s">
        <v>1096</v>
      </c>
      <c r="C440" s="24" t="s">
        <v>92</v>
      </c>
      <c r="D440" s="15" t="s">
        <v>1097</v>
      </c>
      <c r="E440" s="17" t="s">
        <v>24</v>
      </c>
      <c r="F440" s="16">
        <v>5</v>
      </c>
      <c r="G440" s="18">
        <v>103.12</v>
      </c>
      <c r="H440" s="29">
        <f t="shared" ref="H440:H444" si="191">TRUNC(G440 * (1+$I$5), 2)</f>
        <v>128.72999999999999</v>
      </c>
      <c r="I440" s="29">
        <f t="shared" ref="I440" si="192">TRUNC(F440 * H440, 2)</f>
        <v>643.65</v>
      </c>
      <c r="J440" s="19">
        <f t="shared" si="180"/>
        <v>1.2675148736120777E-4</v>
      </c>
    </row>
    <row r="441" spans="1:10" ht="24" customHeight="1" x14ac:dyDescent="0.2">
      <c r="A441" s="23" t="s">
        <v>1098</v>
      </c>
      <c r="B441" s="23"/>
      <c r="C441" s="23"/>
      <c r="D441" s="11" t="s">
        <v>1099</v>
      </c>
      <c r="E441" s="11"/>
      <c r="F441" s="12"/>
      <c r="G441" s="11">
        <v>1</v>
      </c>
      <c r="H441" s="11"/>
      <c r="I441" s="13">
        <f>SUM(I442:I445)</f>
        <v>3989.5499999999997</v>
      </c>
      <c r="J441" s="14">
        <f t="shared" si="180"/>
        <v>7.8564654144629284E-4</v>
      </c>
    </row>
    <row r="442" spans="1:10" ht="51.95" customHeight="1" x14ac:dyDescent="0.2">
      <c r="A442" s="24" t="s">
        <v>1100</v>
      </c>
      <c r="B442" s="25" t="s">
        <v>1101</v>
      </c>
      <c r="C442" s="24" t="s">
        <v>17</v>
      </c>
      <c r="D442" s="15" t="s">
        <v>1102</v>
      </c>
      <c r="E442" s="17" t="s">
        <v>24</v>
      </c>
      <c r="F442" s="16">
        <v>1</v>
      </c>
      <c r="G442" s="18">
        <v>380.69</v>
      </c>
      <c r="H442" s="29">
        <f t="shared" si="191"/>
        <v>475.25</v>
      </c>
      <c r="I442" s="29">
        <f t="shared" ref="I442:I444" si="193">TRUNC(F442 * H442, 2)</f>
        <v>475.25</v>
      </c>
      <c r="J442" s="19">
        <f t="shared" si="180"/>
        <v>9.358913131113803E-5</v>
      </c>
    </row>
    <row r="443" spans="1:10" ht="51.95" customHeight="1" x14ac:dyDescent="0.2">
      <c r="A443" s="24" t="s">
        <v>1103</v>
      </c>
      <c r="B443" s="25" t="s">
        <v>1104</v>
      </c>
      <c r="C443" s="24" t="s">
        <v>17</v>
      </c>
      <c r="D443" s="15" t="s">
        <v>1105</v>
      </c>
      <c r="E443" s="17" t="s">
        <v>24</v>
      </c>
      <c r="F443" s="16">
        <v>2</v>
      </c>
      <c r="G443" s="18">
        <v>522.49</v>
      </c>
      <c r="H443" s="29">
        <f t="shared" si="191"/>
        <v>652.27</v>
      </c>
      <c r="I443" s="29">
        <f t="shared" si="193"/>
        <v>1304.54</v>
      </c>
      <c r="J443" s="19">
        <f t="shared" si="180"/>
        <v>2.5689798076934667E-4</v>
      </c>
    </row>
    <row r="444" spans="1:10" ht="51.95" customHeight="1" x14ac:dyDescent="0.2">
      <c r="A444" s="24" t="s">
        <v>1106</v>
      </c>
      <c r="B444" s="25" t="s">
        <v>1107</v>
      </c>
      <c r="C444" s="24" t="s">
        <v>17</v>
      </c>
      <c r="D444" s="15" t="s">
        <v>1108</v>
      </c>
      <c r="E444" s="17" t="s">
        <v>24</v>
      </c>
      <c r="F444" s="16">
        <v>3</v>
      </c>
      <c r="G444" s="18">
        <v>547.67999999999995</v>
      </c>
      <c r="H444" s="29">
        <f t="shared" si="191"/>
        <v>683.72</v>
      </c>
      <c r="I444" s="29">
        <f t="shared" si="193"/>
        <v>2051.16</v>
      </c>
      <c r="J444" s="19">
        <f t="shared" si="180"/>
        <v>4.0392694914288027E-4</v>
      </c>
    </row>
    <row r="445" spans="1:10" ht="26.1" customHeight="1" x14ac:dyDescent="0.2">
      <c r="A445" s="24" t="s">
        <v>1109</v>
      </c>
      <c r="B445" s="25" t="s">
        <v>1110</v>
      </c>
      <c r="C445" s="24" t="s">
        <v>17</v>
      </c>
      <c r="D445" s="15" t="s">
        <v>1111</v>
      </c>
      <c r="E445" s="17" t="s">
        <v>24</v>
      </c>
      <c r="F445" s="16">
        <v>1</v>
      </c>
      <c r="G445" s="18">
        <v>127.05</v>
      </c>
      <c r="H445" s="29">
        <f t="shared" ref="H445:H462" si="194">TRUNC(G445 * (1+$I$5), 2)</f>
        <v>158.6</v>
      </c>
      <c r="I445" s="29">
        <f t="shared" ref="I445" si="195">TRUNC(F445 * H445, 2)</f>
        <v>158.6</v>
      </c>
      <c r="J445" s="19">
        <f t="shared" si="180"/>
        <v>3.1232480222927913E-5</v>
      </c>
    </row>
    <row r="446" spans="1:10" ht="24" customHeight="1" x14ac:dyDescent="0.2">
      <c r="A446" s="23" t="s">
        <v>1112</v>
      </c>
      <c r="B446" s="23"/>
      <c r="C446" s="23"/>
      <c r="D446" s="11" t="s">
        <v>1113</v>
      </c>
      <c r="E446" s="11"/>
      <c r="F446" s="12"/>
      <c r="G446" s="11">
        <v>1</v>
      </c>
      <c r="H446" s="11"/>
      <c r="I446" s="13">
        <f>SUM(I447:I463)</f>
        <v>11941.029999999999</v>
      </c>
      <c r="J446" s="14">
        <f t="shared" si="180"/>
        <v>2.3515005253240155E-3</v>
      </c>
    </row>
    <row r="447" spans="1:10" ht="26.1" customHeight="1" x14ac:dyDescent="0.2">
      <c r="A447" s="24" t="s">
        <v>1114</v>
      </c>
      <c r="B447" s="25" t="s">
        <v>1115</v>
      </c>
      <c r="C447" s="24" t="s">
        <v>17</v>
      </c>
      <c r="D447" s="15" t="s">
        <v>1116</v>
      </c>
      <c r="E447" s="17" t="s">
        <v>24</v>
      </c>
      <c r="F447" s="16">
        <v>66</v>
      </c>
      <c r="G447" s="18">
        <v>11.49</v>
      </c>
      <c r="H447" s="29">
        <f t="shared" si="194"/>
        <v>14.34</v>
      </c>
      <c r="I447" s="29">
        <f t="shared" ref="I447:I462" si="196">TRUNC(F447 * H447, 2)</f>
        <v>946.44</v>
      </c>
      <c r="J447" s="19">
        <f t="shared" si="180"/>
        <v>1.8637874263674586E-4</v>
      </c>
    </row>
    <row r="448" spans="1:10" ht="26.1" customHeight="1" x14ac:dyDescent="0.2">
      <c r="A448" s="24" t="s">
        <v>1117</v>
      </c>
      <c r="B448" s="25" t="s">
        <v>1118</v>
      </c>
      <c r="C448" s="24" t="s">
        <v>17</v>
      </c>
      <c r="D448" s="15" t="s">
        <v>1119</v>
      </c>
      <c r="E448" s="17" t="s">
        <v>24</v>
      </c>
      <c r="F448" s="16">
        <v>3</v>
      </c>
      <c r="G448" s="18">
        <v>12.26</v>
      </c>
      <c r="H448" s="29">
        <f t="shared" si="194"/>
        <v>15.3</v>
      </c>
      <c r="I448" s="29">
        <f t="shared" si="196"/>
        <v>45.9</v>
      </c>
      <c r="J448" s="19">
        <f t="shared" si="180"/>
        <v>9.0389082107969181E-6</v>
      </c>
    </row>
    <row r="449" spans="1:10" ht="26.1" customHeight="1" x14ac:dyDescent="0.2">
      <c r="A449" s="24" t="s">
        <v>1120</v>
      </c>
      <c r="B449" s="25" t="s">
        <v>1118</v>
      </c>
      <c r="C449" s="24" t="s">
        <v>17</v>
      </c>
      <c r="D449" s="15" t="s">
        <v>1119</v>
      </c>
      <c r="E449" s="17" t="s">
        <v>24</v>
      </c>
      <c r="F449" s="16">
        <v>2</v>
      </c>
      <c r="G449" s="18">
        <v>12.26</v>
      </c>
      <c r="H449" s="29">
        <f t="shared" si="194"/>
        <v>15.3</v>
      </c>
      <c r="I449" s="29">
        <f t="shared" si="196"/>
        <v>30.6</v>
      </c>
      <c r="J449" s="19">
        <f t="shared" si="180"/>
        <v>6.0259388071979457E-6</v>
      </c>
    </row>
    <row r="450" spans="1:10" ht="26.1" customHeight="1" x14ac:dyDescent="0.2">
      <c r="A450" s="24" t="s">
        <v>1121</v>
      </c>
      <c r="B450" s="25" t="s">
        <v>1122</v>
      </c>
      <c r="C450" s="24" t="s">
        <v>17</v>
      </c>
      <c r="D450" s="15" t="s">
        <v>1123</v>
      </c>
      <c r="E450" s="17" t="s">
        <v>24</v>
      </c>
      <c r="F450" s="16">
        <v>16</v>
      </c>
      <c r="G450" s="18">
        <v>13.73</v>
      </c>
      <c r="H450" s="29">
        <f t="shared" si="194"/>
        <v>17.14</v>
      </c>
      <c r="I450" s="29">
        <f t="shared" si="196"/>
        <v>274.24</v>
      </c>
      <c r="J450" s="19">
        <f t="shared" si="180"/>
        <v>5.4005014983201456E-5</v>
      </c>
    </row>
    <row r="451" spans="1:10" ht="26.1" customHeight="1" x14ac:dyDescent="0.2">
      <c r="A451" s="24" t="s">
        <v>1124</v>
      </c>
      <c r="B451" s="25" t="s">
        <v>1125</v>
      </c>
      <c r="C451" s="24" t="s">
        <v>17</v>
      </c>
      <c r="D451" s="15" t="s">
        <v>1126</v>
      </c>
      <c r="E451" s="17" t="s">
        <v>24</v>
      </c>
      <c r="F451" s="16">
        <v>4</v>
      </c>
      <c r="G451" s="18">
        <v>15.55</v>
      </c>
      <c r="H451" s="29">
        <f t="shared" si="194"/>
        <v>19.41</v>
      </c>
      <c r="I451" s="29">
        <f t="shared" si="196"/>
        <v>77.64</v>
      </c>
      <c r="J451" s="19">
        <f t="shared" si="180"/>
        <v>1.5289342777478709E-5</v>
      </c>
    </row>
    <row r="452" spans="1:10" ht="26.1" customHeight="1" x14ac:dyDescent="0.2">
      <c r="A452" s="24" t="s">
        <v>1127</v>
      </c>
      <c r="B452" s="25" t="s">
        <v>1128</v>
      </c>
      <c r="C452" s="24" t="s">
        <v>17</v>
      </c>
      <c r="D452" s="15" t="s">
        <v>1129</v>
      </c>
      <c r="E452" s="17" t="s">
        <v>24</v>
      </c>
      <c r="F452" s="16">
        <v>1</v>
      </c>
      <c r="G452" s="18">
        <v>22.41</v>
      </c>
      <c r="H452" s="29">
        <f t="shared" si="194"/>
        <v>27.97</v>
      </c>
      <c r="I452" s="29">
        <f t="shared" si="196"/>
        <v>27.97</v>
      </c>
      <c r="J452" s="19">
        <f t="shared" si="180"/>
        <v>5.5080231515466186E-6</v>
      </c>
    </row>
    <row r="453" spans="1:10" ht="26.1" customHeight="1" x14ac:dyDescent="0.2">
      <c r="A453" s="24" t="s">
        <v>1130</v>
      </c>
      <c r="B453" s="25" t="s">
        <v>1131</v>
      </c>
      <c r="C453" s="24" t="s">
        <v>17</v>
      </c>
      <c r="D453" s="15" t="s">
        <v>1132</v>
      </c>
      <c r="E453" s="17" t="s">
        <v>24</v>
      </c>
      <c r="F453" s="16">
        <v>2</v>
      </c>
      <c r="G453" s="18">
        <v>70.03</v>
      </c>
      <c r="H453" s="29">
        <f t="shared" si="194"/>
        <v>87.42</v>
      </c>
      <c r="I453" s="29">
        <f t="shared" si="196"/>
        <v>174.84</v>
      </c>
      <c r="J453" s="19">
        <f t="shared" si="180"/>
        <v>3.4430560165048652E-5</v>
      </c>
    </row>
    <row r="454" spans="1:10" ht="26.1" customHeight="1" x14ac:dyDescent="0.2">
      <c r="A454" s="24" t="s">
        <v>1133</v>
      </c>
      <c r="B454" s="25" t="s">
        <v>1134</v>
      </c>
      <c r="C454" s="24" t="s">
        <v>17</v>
      </c>
      <c r="D454" s="15" t="s">
        <v>1135</v>
      </c>
      <c r="E454" s="17" t="s">
        <v>24</v>
      </c>
      <c r="F454" s="16">
        <v>4</v>
      </c>
      <c r="G454" s="18">
        <v>79.900000000000006</v>
      </c>
      <c r="H454" s="29">
        <f t="shared" si="194"/>
        <v>99.74</v>
      </c>
      <c r="I454" s="29">
        <f t="shared" si="196"/>
        <v>398.96</v>
      </c>
      <c r="J454" s="19">
        <f t="shared" si="180"/>
        <v>7.8565638775153341E-5</v>
      </c>
    </row>
    <row r="455" spans="1:10" ht="26.1" customHeight="1" x14ac:dyDescent="0.2">
      <c r="A455" s="24" t="s">
        <v>1136</v>
      </c>
      <c r="B455" s="25" t="s">
        <v>1137</v>
      </c>
      <c r="C455" s="24" t="s">
        <v>17</v>
      </c>
      <c r="D455" s="15" t="s">
        <v>1138</v>
      </c>
      <c r="E455" s="17" t="s">
        <v>24</v>
      </c>
      <c r="F455" s="16">
        <v>2</v>
      </c>
      <c r="G455" s="18">
        <v>88.53</v>
      </c>
      <c r="H455" s="29">
        <f t="shared" si="194"/>
        <v>110.52</v>
      </c>
      <c r="I455" s="29">
        <f t="shared" si="196"/>
        <v>221.04</v>
      </c>
      <c r="J455" s="19">
        <f t="shared" si="180"/>
        <v>4.3528546207288689E-5</v>
      </c>
    </row>
    <row r="456" spans="1:10" ht="26.1" customHeight="1" x14ac:dyDescent="0.2">
      <c r="A456" s="24" t="s">
        <v>1139</v>
      </c>
      <c r="B456" s="25" t="s">
        <v>1140</v>
      </c>
      <c r="C456" s="24" t="s">
        <v>17</v>
      </c>
      <c r="D456" s="15" t="s">
        <v>1141</v>
      </c>
      <c r="E456" s="17" t="s">
        <v>24</v>
      </c>
      <c r="F456" s="16">
        <v>2</v>
      </c>
      <c r="G456" s="18">
        <v>99.61</v>
      </c>
      <c r="H456" s="29">
        <f t="shared" si="194"/>
        <v>124.35</v>
      </c>
      <c r="I456" s="29">
        <f t="shared" si="196"/>
        <v>248.7</v>
      </c>
      <c r="J456" s="19">
        <f t="shared" si="180"/>
        <v>4.8975522266344082E-5</v>
      </c>
    </row>
    <row r="457" spans="1:10" ht="26.1" customHeight="1" x14ac:dyDescent="0.2">
      <c r="A457" s="24" t="s">
        <v>1142</v>
      </c>
      <c r="B457" s="25" t="s">
        <v>1140</v>
      </c>
      <c r="C457" s="24" t="s">
        <v>17</v>
      </c>
      <c r="D457" s="15" t="s">
        <v>1141</v>
      </c>
      <c r="E457" s="17" t="s">
        <v>24</v>
      </c>
      <c r="F457" s="16">
        <v>2</v>
      </c>
      <c r="G457" s="18">
        <v>99.61</v>
      </c>
      <c r="H457" s="29">
        <f t="shared" si="194"/>
        <v>124.35</v>
      </c>
      <c r="I457" s="29">
        <f t="shared" si="196"/>
        <v>248.7</v>
      </c>
      <c r="J457" s="19">
        <f t="shared" si="180"/>
        <v>4.8975522266344082E-5</v>
      </c>
    </row>
    <row r="458" spans="1:10" ht="39" customHeight="1" x14ac:dyDescent="0.2">
      <c r="A458" s="24" t="s">
        <v>1143</v>
      </c>
      <c r="B458" s="25" t="s">
        <v>1144</v>
      </c>
      <c r="C458" s="24" t="s">
        <v>17</v>
      </c>
      <c r="D458" s="15" t="s">
        <v>1145</v>
      </c>
      <c r="E458" s="17" t="s">
        <v>24</v>
      </c>
      <c r="F458" s="16">
        <v>2</v>
      </c>
      <c r="G458" s="18">
        <v>962.54</v>
      </c>
      <c r="H458" s="29">
        <f t="shared" si="194"/>
        <v>1201.6300000000001</v>
      </c>
      <c r="I458" s="29">
        <f t="shared" si="196"/>
        <v>2403.2600000000002</v>
      </c>
      <c r="J458" s="19">
        <f t="shared" si="180"/>
        <v>4.7326463064661879E-4</v>
      </c>
    </row>
    <row r="459" spans="1:10" ht="24" customHeight="1" x14ac:dyDescent="0.2">
      <c r="A459" s="24" t="s">
        <v>1146</v>
      </c>
      <c r="B459" s="25" t="s">
        <v>1147</v>
      </c>
      <c r="C459" s="24" t="s">
        <v>22</v>
      </c>
      <c r="D459" s="15" t="s">
        <v>1148</v>
      </c>
      <c r="E459" s="17" t="s">
        <v>24</v>
      </c>
      <c r="F459" s="16">
        <v>1</v>
      </c>
      <c r="G459" s="18">
        <v>162.96</v>
      </c>
      <c r="H459" s="29">
        <f t="shared" si="194"/>
        <v>203.43</v>
      </c>
      <c r="I459" s="29">
        <f t="shared" si="196"/>
        <v>203.43</v>
      </c>
      <c r="J459" s="19">
        <f t="shared" ref="J459:J522" si="197">I459/$H$591</f>
        <v>4.0060677501577713E-5</v>
      </c>
    </row>
    <row r="460" spans="1:10" ht="24" customHeight="1" x14ac:dyDescent="0.2">
      <c r="A460" s="24" t="s">
        <v>1149</v>
      </c>
      <c r="B460" s="25" t="s">
        <v>1150</v>
      </c>
      <c r="C460" s="24" t="s">
        <v>22</v>
      </c>
      <c r="D460" s="15" t="s">
        <v>1151</v>
      </c>
      <c r="E460" s="17" t="s">
        <v>24</v>
      </c>
      <c r="F460" s="16">
        <v>2</v>
      </c>
      <c r="G460" s="18">
        <v>273.47000000000003</v>
      </c>
      <c r="H460" s="29">
        <f t="shared" si="194"/>
        <v>341.39</v>
      </c>
      <c r="I460" s="29">
        <f t="shared" si="196"/>
        <v>682.78</v>
      </c>
      <c r="J460" s="19">
        <f t="shared" si="197"/>
        <v>1.3445720584243833E-4</v>
      </c>
    </row>
    <row r="461" spans="1:10" ht="24" customHeight="1" x14ac:dyDescent="0.2">
      <c r="A461" s="24" t="s">
        <v>1152</v>
      </c>
      <c r="B461" s="25" t="s">
        <v>1147</v>
      </c>
      <c r="C461" s="24" t="s">
        <v>22</v>
      </c>
      <c r="D461" s="15" t="s">
        <v>1148</v>
      </c>
      <c r="E461" s="17" t="s">
        <v>24</v>
      </c>
      <c r="F461" s="16">
        <v>3</v>
      </c>
      <c r="G461" s="18">
        <v>162.96</v>
      </c>
      <c r="H461" s="29">
        <f t="shared" si="194"/>
        <v>203.43</v>
      </c>
      <c r="I461" s="29">
        <f t="shared" si="196"/>
        <v>610.29</v>
      </c>
      <c r="J461" s="19">
        <f t="shared" si="197"/>
        <v>1.2018203250473314E-4</v>
      </c>
    </row>
    <row r="462" spans="1:10" ht="26.1" customHeight="1" x14ac:dyDescent="0.2">
      <c r="A462" s="24" t="s">
        <v>1153</v>
      </c>
      <c r="B462" s="25" t="s">
        <v>1154</v>
      </c>
      <c r="C462" s="24" t="s">
        <v>22</v>
      </c>
      <c r="D462" s="15" t="s">
        <v>1155</v>
      </c>
      <c r="E462" s="17" t="s">
        <v>24</v>
      </c>
      <c r="F462" s="16">
        <v>24</v>
      </c>
      <c r="G462" s="18">
        <v>133.83000000000001</v>
      </c>
      <c r="H462" s="29">
        <f t="shared" si="194"/>
        <v>167.07</v>
      </c>
      <c r="I462" s="29">
        <f t="shared" si="196"/>
        <v>4009.68</v>
      </c>
      <c r="J462" s="19">
        <f t="shared" si="197"/>
        <v>7.8961066393612607E-4</v>
      </c>
    </row>
    <row r="463" spans="1:10" ht="26.1" customHeight="1" x14ac:dyDescent="0.2">
      <c r="A463" s="24" t="s">
        <v>1156</v>
      </c>
      <c r="B463" s="25" t="s">
        <v>1154</v>
      </c>
      <c r="C463" s="24" t="s">
        <v>22</v>
      </c>
      <c r="D463" s="15" t="s">
        <v>1155</v>
      </c>
      <c r="E463" s="17" t="s">
        <v>24</v>
      </c>
      <c r="F463" s="16">
        <v>8</v>
      </c>
      <c r="G463" s="18">
        <v>133.83000000000001</v>
      </c>
      <c r="H463" s="29">
        <f t="shared" ref="H463:H472" si="198">TRUNC(G463 * (1+$I$5), 2)</f>
        <v>167.07</v>
      </c>
      <c r="I463" s="29">
        <f t="shared" ref="I463" si="199">TRUNC(F463 * H463, 2)</f>
        <v>1336.56</v>
      </c>
      <c r="J463" s="19">
        <f t="shared" si="197"/>
        <v>2.6320355464537536E-4</v>
      </c>
    </row>
    <row r="464" spans="1:10" ht="24" customHeight="1" x14ac:dyDescent="0.2">
      <c r="A464" s="23" t="s">
        <v>1157</v>
      </c>
      <c r="B464" s="23"/>
      <c r="C464" s="23"/>
      <c r="D464" s="11" t="s">
        <v>1158</v>
      </c>
      <c r="E464" s="11"/>
      <c r="F464" s="12"/>
      <c r="G464" s="11">
        <v>1</v>
      </c>
      <c r="H464" s="11"/>
      <c r="I464" s="13">
        <f>SUM(I465:I473)</f>
        <v>34032.660000000003</v>
      </c>
      <c r="J464" s="14">
        <f t="shared" si="197"/>
        <v>6.7019191701363804E-3</v>
      </c>
    </row>
    <row r="465" spans="1:10" ht="39" customHeight="1" x14ac:dyDescent="0.2">
      <c r="A465" s="24" t="s">
        <v>1159</v>
      </c>
      <c r="B465" s="25" t="s">
        <v>1160</v>
      </c>
      <c r="C465" s="24" t="s">
        <v>17</v>
      </c>
      <c r="D465" s="15" t="s">
        <v>1161</v>
      </c>
      <c r="E465" s="17" t="s">
        <v>56</v>
      </c>
      <c r="F465" s="16">
        <v>408.3</v>
      </c>
      <c r="G465" s="18">
        <v>11.54</v>
      </c>
      <c r="H465" s="29">
        <f t="shared" si="198"/>
        <v>14.4</v>
      </c>
      <c r="I465" s="29">
        <f t="shared" ref="I465:I472" si="200">TRUNC(F465 * H465, 2)</f>
        <v>5879.52</v>
      </c>
      <c r="J465" s="19">
        <f t="shared" si="197"/>
        <v>1.1578309717547865E-3</v>
      </c>
    </row>
    <row r="466" spans="1:10" ht="39" customHeight="1" x14ac:dyDescent="0.2">
      <c r="A466" s="24" t="s">
        <v>1162</v>
      </c>
      <c r="B466" s="25" t="s">
        <v>1163</v>
      </c>
      <c r="C466" s="24" t="s">
        <v>17</v>
      </c>
      <c r="D466" s="15" t="s">
        <v>1164</v>
      </c>
      <c r="E466" s="17" t="s">
        <v>56</v>
      </c>
      <c r="F466" s="16">
        <v>174.4</v>
      </c>
      <c r="G466" s="18">
        <v>14.33</v>
      </c>
      <c r="H466" s="29">
        <f t="shared" si="198"/>
        <v>17.88</v>
      </c>
      <c r="I466" s="29">
        <f t="shared" si="200"/>
        <v>3118.27</v>
      </c>
      <c r="J466" s="19">
        <f t="shared" si="197"/>
        <v>6.1406876484709598E-4</v>
      </c>
    </row>
    <row r="467" spans="1:10" ht="39" customHeight="1" x14ac:dyDescent="0.2">
      <c r="A467" s="24" t="s">
        <v>1165</v>
      </c>
      <c r="B467" s="25" t="s">
        <v>1166</v>
      </c>
      <c r="C467" s="24" t="s">
        <v>17</v>
      </c>
      <c r="D467" s="15" t="s">
        <v>1167</v>
      </c>
      <c r="E467" s="17" t="s">
        <v>56</v>
      </c>
      <c r="F467" s="16">
        <v>334.9</v>
      </c>
      <c r="G467" s="18">
        <v>18.7</v>
      </c>
      <c r="H467" s="29">
        <f t="shared" si="198"/>
        <v>23.34</v>
      </c>
      <c r="I467" s="29">
        <f t="shared" si="200"/>
        <v>7816.56</v>
      </c>
      <c r="J467" s="19">
        <f t="shared" si="197"/>
        <v>1.5392847138167051E-3</v>
      </c>
    </row>
    <row r="468" spans="1:10" ht="39" customHeight="1" x14ac:dyDescent="0.2">
      <c r="A468" s="24" t="s">
        <v>1168</v>
      </c>
      <c r="B468" s="25" t="s">
        <v>1066</v>
      </c>
      <c r="C468" s="24" t="s">
        <v>17</v>
      </c>
      <c r="D468" s="15" t="s">
        <v>1067</v>
      </c>
      <c r="E468" s="17" t="s">
        <v>56</v>
      </c>
      <c r="F468" s="16">
        <v>10.199999999999999</v>
      </c>
      <c r="G468" s="18">
        <v>27.18</v>
      </c>
      <c r="H468" s="29">
        <f t="shared" si="198"/>
        <v>33.93</v>
      </c>
      <c r="I468" s="29">
        <f t="shared" si="200"/>
        <v>346.08</v>
      </c>
      <c r="J468" s="19">
        <f t="shared" si="197"/>
        <v>6.8152186352779895E-5</v>
      </c>
    </row>
    <row r="469" spans="1:10" ht="39" customHeight="1" x14ac:dyDescent="0.2">
      <c r="A469" s="24" t="s">
        <v>1169</v>
      </c>
      <c r="B469" s="25" t="s">
        <v>1170</v>
      </c>
      <c r="C469" s="24" t="s">
        <v>17</v>
      </c>
      <c r="D469" s="15" t="s">
        <v>1171</v>
      </c>
      <c r="E469" s="17" t="s">
        <v>56</v>
      </c>
      <c r="F469" s="16">
        <v>120</v>
      </c>
      <c r="G469" s="18">
        <v>45.67</v>
      </c>
      <c r="H469" s="29">
        <f t="shared" si="198"/>
        <v>57.01</v>
      </c>
      <c r="I469" s="29">
        <f t="shared" si="200"/>
        <v>6841.2</v>
      </c>
      <c r="J469" s="19">
        <f t="shared" si="197"/>
        <v>1.3472108682288425E-3</v>
      </c>
    </row>
    <row r="470" spans="1:10" ht="39" customHeight="1" x14ac:dyDescent="0.2">
      <c r="A470" s="24" t="s">
        <v>1172</v>
      </c>
      <c r="B470" s="25" t="s">
        <v>1173</v>
      </c>
      <c r="C470" s="24" t="s">
        <v>17</v>
      </c>
      <c r="D470" s="15" t="s">
        <v>1174</v>
      </c>
      <c r="E470" s="17" t="s">
        <v>56</v>
      </c>
      <c r="F470" s="16">
        <v>29.8</v>
      </c>
      <c r="G470" s="18">
        <v>28.47</v>
      </c>
      <c r="H470" s="29">
        <f t="shared" si="198"/>
        <v>35.54</v>
      </c>
      <c r="I470" s="29">
        <f t="shared" si="200"/>
        <v>1059.0899999999999</v>
      </c>
      <c r="J470" s="19">
        <f t="shared" si="197"/>
        <v>2.0856246834363633E-4</v>
      </c>
    </row>
    <row r="471" spans="1:10" ht="24" customHeight="1" x14ac:dyDescent="0.2">
      <c r="A471" s="24" t="s">
        <v>1175</v>
      </c>
      <c r="B471" s="25" t="s">
        <v>1176</v>
      </c>
      <c r="C471" s="24" t="s">
        <v>22</v>
      </c>
      <c r="D471" s="15" t="s">
        <v>1177</v>
      </c>
      <c r="E471" s="17" t="s">
        <v>19</v>
      </c>
      <c r="F471" s="16">
        <v>11</v>
      </c>
      <c r="G471" s="18">
        <v>176.26</v>
      </c>
      <c r="H471" s="29">
        <f t="shared" si="198"/>
        <v>220.04</v>
      </c>
      <c r="I471" s="29">
        <f t="shared" si="200"/>
        <v>2420.44</v>
      </c>
      <c r="J471" s="19">
        <f t="shared" si="197"/>
        <v>4.7664782112726126E-4</v>
      </c>
    </row>
    <row r="472" spans="1:10" ht="39" customHeight="1" x14ac:dyDescent="0.2">
      <c r="A472" s="24" t="s">
        <v>1178</v>
      </c>
      <c r="B472" s="25" t="s">
        <v>1179</v>
      </c>
      <c r="C472" s="24" t="s">
        <v>17</v>
      </c>
      <c r="D472" s="15" t="s">
        <v>1180</v>
      </c>
      <c r="E472" s="17" t="s">
        <v>24</v>
      </c>
      <c r="F472" s="16">
        <v>170</v>
      </c>
      <c r="G472" s="18">
        <v>20.71</v>
      </c>
      <c r="H472" s="29">
        <f t="shared" si="198"/>
        <v>25.85</v>
      </c>
      <c r="I472" s="29">
        <f t="shared" si="200"/>
        <v>4394.5</v>
      </c>
      <c r="J472" s="19">
        <f t="shared" si="197"/>
        <v>8.6539176758926046E-4</v>
      </c>
    </row>
    <row r="473" spans="1:10" ht="26.1" customHeight="1" x14ac:dyDescent="0.2">
      <c r="A473" s="24" t="s">
        <v>1181</v>
      </c>
      <c r="B473" s="25" t="s">
        <v>1182</v>
      </c>
      <c r="C473" s="24" t="s">
        <v>17</v>
      </c>
      <c r="D473" s="15" t="s">
        <v>1183</v>
      </c>
      <c r="E473" s="17" t="s">
        <v>24</v>
      </c>
      <c r="F473" s="16">
        <v>100</v>
      </c>
      <c r="G473" s="18">
        <v>17.28</v>
      </c>
      <c r="H473" s="29">
        <f t="shared" ref="H473:H482" si="201">TRUNC(G473 * (1+$I$5), 2)</f>
        <v>21.57</v>
      </c>
      <c r="I473" s="29">
        <f t="shared" ref="I473" si="202">TRUNC(F473 * H473, 2)</f>
        <v>2157</v>
      </c>
      <c r="J473" s="19">
        <f t="shared" si="197"/>
        <v>4.2476960807601204E-4</v>
      </c>
    </row>
    <row r="474" spans="1:10" ht="24" customHeight="1" x14ac:dyDescent="0.2">
      <c r="A474" s="23" t="s">
        <v>1184</v>
      </c>
      <c r="B474" s="23"/>
      <c r="C474" s="23"/>
      <c r="D474" s="11" t="s">
        <v>1185</v>
      </c>
      <c r="E474" s="11"/>
      <c r="F474" s="12"/>
      <c r="G474" s="11">
        <v>1</v>
      </c>
      <c r="H474" s="11"/>
      <c r="I474" s="13">
        <f>SUM(I475:I483)</f>
        <v>134649.66</v>
      </c>
      <c r="J474" s="14">
        <f t="shared" si="197"/>
        <v>2.6516033057843429E-2</v>
      </c>
    </row>
    <row r="475" spans="1:10" ht="39" customHeight="1" x14ac:dyDescent="0.2">
      <c r="A475" s="24" t="s">
        <v>1186</v>
      </c>
      <c r="B475" s="25" t="s">
        <v>1187</v>
      </c>
      <c r="C475" s="24" t="s">
        <v>17</v>
      </c>
      <c r="D475" s="15" t="s">
        <v>1188</v>
      </c>
      <c r="E475" s="17" t="s">
        <v>56</v>
      </c>
      <c r="F475" s="16">
        <v>5871.3</v>
      </c>
      <c r="G475" s="18">
        <v>4.45</v>
      </c>
      <c r="H475" s="29">
        <f t="shared" si="201"/>
        <v>5.55</v>
      </c>
      <c r="I475" s="29">
        <f t="shared" ref="I475:I482" si="203">TRUNC(F475 * H475, 2)</f>
        <v>32585.71</v>
      </c>
      <c r="J475" s="19">
        <f t="shared" si="197"/>
        <v>6.4169769427809857E-3</v>
      </c>
    </row>
    <row r="476" spans="1:10" ht="39" customHeight="1" x14ac:dyDescent="0.2">
      <c r="A476" s="24" t="s">
        <v>1189</v>
      </c>
      <c r="B476" s="25" t="s">
        <v>1190</v>
      </c>
      <c r="C476" s="24" t="s">
        <v>17</v>
      </c>
      <c r="D476" s="15" t="s">
        <v>1191</v>
      </c>
      <c r="E476" s="17" t="s">
        <v>56</v>
      </c>
      <c r="F476" s="16">
        <v>253.9</v>
      </c>
      <c r="G476" s="18">
        <v>6.82</v>
      </c>
      <c r="H476" s="29">
        <f t="shared" si="201"/>
        <v>8.51</v>
      </c>
      <c r="I476" s="29">
        <f t="shared" si="203"/>
        <v>2160.6799999999998</v>
      </c>
      <c r="J476" s="19">
        <f t="shared" si="197"/>
        <v>4.2549429614171424E-4</v>
      </c>
    </row>
    <row r="477" spans="1:10" ht="39" customHeight="1" x14ac:dyDescent="0.2">
      <c r="A477" s="24" t="s">
        <v>1192</v>
      </c>
      <c r="B477" s="25" t="s">
        <v>1193</v>
      </c>
      <c r="C477" s="24" t="s">
        <v>17</v>
      </c>
      <c r="D477" s="15" t="s">
        <v>1194</v>
      </c>
      <c r="E477" s="17" t="s">
        <v>56</v>
      </c>
      <c r="F477" s="16">
        <v>1472.4</v>
      </c>
      <c r="G477" s="18">
        <v>9.4600000000000009</v>
      </c>
      <c r="H477" s="29">
        <f t="shared" si="201"/>
        <v>11.8</v>
      </c>
      <c r="I477" s="29">
        <f t="shared" si="203"/>
        <v>17374.32</v>
      </c>
      <c r="J477" s="19">
        <f t="shared" si="197"/>
        <v>3.4214571613292617E-3</v>
      </c>
    </row>
    <row r="478" spans="1:10" ht="39" customHeight="1" x14ac:dyDescent="0.2">
      <c r="A478" s="24" t="s">
        <v>1195</v>
      </c>
      <c r="B478" s="25" t="s">
        <v>1196</v>
      </c>
      <c r="C478" s="24" t="s">
        <v>17</v>
      </c>
      <c r="D478" s="15" t="s">
        <v>1197</v>
      </c>
      <c r="E478" s="17" t="s">
        <v>56</v>
      </c>
      <c r="F478" s="16">
        <v>34.5</v>
      </c>
      <c r="G478" s="18">
        <v>24.26</v>
      </c>
      <c r="H478" s="29">
        <f t="shared" si="201"/>
        <v>30.28</v>
      </c>
      <c r="I478" s="29">
        <f t="shared" si="203"/>
        <v>1044.6600000000001</v>
      </c>
      <c r="J478" s="19">
        <f t="shared" si="197"/>
        <v>2.0572082465122242E-4</v>
      </c>
    </row>
    <row r="479" spans="1:10" ht="51.95" customHeight="1" x14ac:dyDescent="0.2">
      <c r="A479" s="24" t="s">
        <v>1198</v>
      </c>
      <c r="B479" s="25" t="s">
        <v>1199</v>
      </c>
      <c r="C479" s="24" t="s">
        <v>17</v>
      </c>
      <c r="D479" s="15" t="s">
        <v>1200</v>
      </c>
      <c r="E479" s="17" t="s">
        <v>56</v>
      </c>
      <c r="F479" s="16">
        <v>58.3</v>
      </c>
      <c r="G479" s="18">
        <v>26.85</v>
      </c>
      <c r="H479" s="29">
        <f t="shared" si="201"/>
        <v>33.51</v>
      </c>
      <c r="I479" s="29">
        <f t="shared" si="203"/>
        <v>1953.63</v>
      </c>
      <c r="J479" s="19">
        <f t="shared" si="197"/>
        <v>3.8472074614072295E-4</v>
      </c>
    </row>
    <row r="480" spans="1:10" ht="51.95" customHeight="1" x14ac:dyDescent="0.2">
      <c r="A480" s="24" t="s">
        <v>1201</v>
      </c>
      <c r="B480" s="25" t="s">
        <v>1202</v>
      </c>
      <c r="C480" s="24" t="s">
        <v>17</v>
      </c>
      <c r="D480" s="15" t="s">
        <v>1203</v>
      </c>
      <c r="E480" s="17" t="s">
        <v>56</v>
      </c>
      <c r="F480" s="16">
        <v>88.6</v>
      </c>
      <c r="G480" s="18">
        <v>36.93</v>
      </c>
      <c r="H480" s="29">
        <f t="shared" si="201"/>
        <v>46.1</v>
      </c>
      <c r="I480" s="29">
        <f t="shared" si="203"/>
        <v>4084.46</v>
      </c>
      <c r="J480" s="19">
        <f t="shared" si="197"/>
        <v>8.0433679805384708E-4</v>
      </c>
    </row>
    <row r="481" spans="1:10" ht="51.95" customHeight="1" x14ac:dyDescent="0.2">
      <c r="A481" s="24" t="s">
        <v>1204</v>
      </c>
      <c r="B481" s="25" t="s">
        <v>1205</v>
      </c>
      <c r="C481" s="24" t="s">
        <v>17</v>
      </c>
      <c r="D481" s="15" t="s">
        <v>1206</v>
      </c>
      <c r="E481" s="17" t="s">
        <v>56</v>
      </c>
      <c r="F481" s="16">
        <v>282.8</v>
      </c>
      <c r="G481" s="18">
        <v>73.67</v>
      </c>
      <c r="H481" s="29">
        <f t="shared" si="201"/>
        <v>91.96</v>
      </c>
      <c r="I481" s="29">
        <f t="shared" si="203"/>
        <v>26006.28</v>
      </c>
      <c r="J481" s="19">
        <f t="shared" si="197"/>
        <v>5.1213154210083588E-3</v>
      </c>
    </row>
    <row r="482" spans="1:10" ht="51.95" customHeight="1" x14ac:dyDescent="0.2">
      <c r="A482" s="24" t="s">
        <v>1207</v>
      </c>
      <c r="B482" s="25" t="s">
        <v>1208</v>
      </c>
      <c r="C482" s="24" t="s">
        <v>17</v>
      </c>
      <c r="D482" s="15" t="s">
        <v>1209</v>
      </c>
      <c r="E482" s="17" t="s">
        <v>56</v>
      </c>
      <c r="F482" s="16">
        <v>40</v>
      </c>
      <c r="G482" s="18">
        <v>95.14</v>
      </c>
      <c r="H482" s="29">
        <f t="shared" si="201"/>
        <v>118.77</v>
      </c>
      <c r="I482" s="29">
        <f t="shared" si="203"/>
        <v>4750.8</v>
      </c>
      <c r="J482" s="19">
        <f t="shared" si="197"/>
        <v>9.3555653873320262E-4</v>
      </c>
    </row>
    <row r="483" spans="1:10" ht="51.95" customHeight="1" x14ac:dyDescent="0.2">
      <c r="A483" s="24" t="s">
        <v>1210</v>
      </c>
      <c r="B483" s="25" t="s">
        <v>1211</v>
      </c>
      <c r="C483" s="24" t="s">
        <v>17</v>
      </c>
      <c r="D483" s="15" t="s">
        <v>1212</v>
      </c>
      <c r="E483" s="17" t="s">
        <v>56</v>
      </c>
      <c r="F483" s="16">
        <v>239.8</v>
      </c>
      <c r="G483" s="18">
        <v>149.28</v>
      </c>
      <c r="H483" s="29">
        <f t="shared" ref="H483:H493" si="204">TRUNC(G483 * (1+$I$5), 2)</f>
        <v>186.36</v>
      </c>
      <c r="I483" s="29">
        <f t="shared" ref="I483" si="205">TRUNC(F483 * H483, 2)</f>
        <v>44689.120000000003</v>
      </c>
      <c r="J483" s="19">
        <f t="shared" si="197"/>
        <v>8.8004543290041131E-3</v>
      </c>
    </row>
    <row r="484" spans="1:10" ht="24" customHeight="1" x14ac:dyDescent="0.2">
      <c r="A484" s="23" t="s">
        <v>1213</v>
      </c>
      <c r="B484" s="23"/>
      <c r="C484" s="23"/>
      <c r="D484" s="11" t="s">
        <v>1214</v>
      </c>
      <c r="E484" s="11"/>
      <c r="F484" s="12"/>
      <c r="G484" s="11">
        <v>1</v>
      </c>
      <c r="H484" s="11"/>
      <c r="I484" s="13">
        <f>SUM(I485)</f>
        <v>9409.02</v>
      </c>
      <c r="J484" s="14">
        <f t="shared" si="197"/>
        <v>1.8528816586830593E-3</v>
      </c>
    </row>
    <row r="485" spans="1:10" ht="26.1" customHeight="1" x14ac:dyDescent="0.2">
      <c r="A485" s="24" t="s">
        <v>1215</v>
      </c>
      <c r="B485" s="25" t="s">
        <v>1216</v>
      </c>
      <c r="C485" s="24" t="s">
        <v>22</v>
      </c>
      <c r="D485" s="15" t="s">
        <v>1217</v>
      </c>
      <c r="E485" s="17" t="s">
        <v>56</v>
      </c>
      <c r="F485" s="16">
        <v>75.2</v>
      </c>
      <c r="G485" s="18">
        <v>100.23</v>
      </c>
      <c r="H485" s="29">
        <f t="shared" si="204"/>
        <v>125.12</v>
      </c>
      <c r="I485" s="29">
        <f t="shared" ref="I485" si="206">TRUNC(F485 * H485, 2)</f>
        <v>9409.02</v>
      </c>
      <c r="J485" s="19">
        <f t="shared" si="197"/>
        <v>1.8528816586830593E-3</v>
      </c>
    </row>
    <row r="486" spans="1:10" ht="24" customHeight="1" x14ac:dyDescent="0.2">
      <c r="A486" s="23" t="s">
        <v>1218</v>
      </c>
      <c r="B486" s="23"/>
      <c r="C486" s="23"/>
      <c r="D486" s="11" t="s">
        <v>1219</v>
      </c>
      <c r="E486" s="11"/>
      <c r="F486" s="12"/>
      <c r="G486" s="11">
        <v>1</v>
      </c>
      <c r="H486" s="11"/>
      <c r="I486" s="13">
        <f>SUM(I487:I494)</f>
        <v>9703.5499999999993</v>
      </c>
      <c r="J486" s="14">
        <f t="shared" si="197"/>
        <v>1.9108823043328634E-3</v>
      </c>
    </row>
    <row r="487" spans="1:10" ht="39" customHeight="1" x14ac:dyDescent="0.2">
      <c r="A487" s="24" t="s">
        <v>1220</v>
      </c>
      <c r="B487" s="25" t="s">
        <v>1221</v>
      </c>
      <c r="C487" s="24" t="s">
        <v>17</v>
      </c>
      <c r="D487" s="15" t="s">
        <v>1222</v>
      </c>
      <c r="E487" s="17" t="s">
        <v>24</v>
      </c>
      <c r="F487" s="16">
        <v>95</v>
      </c>
      <c r="G487" s="18">
        <v>40.89</v>
      </c>
      <c r="H487" s="29">
        <f t="shared" si="204"/>
        <v>51.04</v>
      </c>
      <c r="I487" s="29">
        <f t="shared" ref="I487:I493" si="207">TRUNC(F487 * H487, 2)</f>
        <v>4848.8</v>
      </c>
      <c r="J487" s="19">
        <f t="shared" si="197"/>
        <v>9.5485529700462088E-4</v>
      </c>
    </row>
    <row r="488" spans="1:10" ht="39" customHeight="1" x14ac:dyDescent="0.2">
      <c r="A488" s="24" t="s">
        <v>1223</v>
      </c>
      <c r="B488" s="25" t="s">
        <v>1224</v>
      </c>
      <c r="C488" s="24" t="s">
        <v>17</v>
      </c>
      <c r="D488" s="15" t="s">
        <v>1225</v>
      </c>
      <c r="E488" s="17" t="s">
        <v>24</v>
      </c>
      <c r="F488" s="16">
        <v>23</v>
      </c>
      <c r="G488" s="18">
        <v>43.25</v>
      </c>
      <c r="H488" s="29">
        <f t="shared" si="204"/>
        <v>53.99</v>
      </c>
      <c r="I488" s="29">
        <f t="shared" si="207"/>
        <v>1241.77</v>
      </c>
      <c r="J488" s="19">
        <f t="shared" si="197"/>
        <v>2.4453692917039845E-4</v>
      </c>
    </row>
    <row r="489" spans="1:10" ht="39" customHeight="1" x14ac:dyDescent="0.2">
      <c r="A489" s="24" t="s">
        <v>1226</v>
      </c>
      <c r="B489" s="25" t="s">
        <v>1227</v>
      </c>
      <c r="C489" s="24" t="s">
        <v>17</v>
      </c>
      <c r="D489" s="15" t="s">
        <v>1228</v>
      </c>
      <c r="E489" s="17" t="s">
        <v>24</v>
      </c>
      <c r="F489" s="16">
        <v>3</v>
      </c>
      <c r="G489" s="18">
        <v>52.5</v>
      </c>
      <c r="H489" s="29">
        <f t="shared" si="204"/>
        <v>65.540000000000006</v>
      </c>
      <c r="I489" s="29">
        <f t="shared" si="207"/>
        <v>196.62</v>
      </c>
      <c r="J489" s="19">
        <f t="shared" si="197"/>
        <v>3.8719610727818957E-5</v>
      </c>
    </row>
    <row r="490" spans="1:10" ht="39" customHeight="1" x14ac:dyDescent="0.2">
      <c r="A490" s="24" t="s">
        <v>1229</v>
      </c>
      <c r="B490" s="25" t="s">
        <v>1230</v>
      </c>
      <c r="C490" s="24" t="s">
        <v>17</v>
      </c>
      <c r="D490" s="15" t="s">
        <v>1231</v>
      </c>
      <c r="E490" s="17" t="s">
        <v>24</v>
      </c>
      <c r="F490" s="16">
        <v>34</v>
      </c>
      <c r="G490" s="18">
        <v>58.82</v>
      </c>
      <c r="H490" s="29">
        <f t="shared" si="204"/>
        <v>73.430000000000007</v>
      </c>
      <c r="I490" s="29">
        <f t="shared" si="207"/>
        <v>2496.62</v>
      </c>
      <c r="J490" s="19">
        <f t="shared" si="197"/>
        <v>4.9164965179171677E-4</v>
      </c>
    </row>
    <row r="491" spans="1:10" ht="39" customHeight="1" x14ac:dyDescent="0.2">
      <c r="A491" s="24" t="s">
        <v>1232</v>
      </c>
      <c r="B491" s="25" t="s">
        <v>1233</v>
      </c>
      <c r="C491" s="24" t="s">
        <v>17</v>
      </c>
      <c r="D491" s="15" t="s">
        <v>1234</v>
      </c>
      <c r="E491" s="17" t="s">
        <v>24</v>
      </c>
      <c r="F491" s="16">
        <v>3</v>
      </c>
      <c r="G491" s="18">
        <v>34.57</v>
      </c>
      <c r="H491" s="29">
        <f t="shared" si="204"/>
        <v>43.15</v>
      </c>
      <c r="I491" s="29">
        <f t="shared" si="207"/>
        <v>129.44999999999999</v>
      </c>
      <c r="J491" s="19">
        <f t="shared" si="197"/>
        <v>2.5492084267705033E-5</v>
      </c>
    </row>
    <row r="492" spans="1:10" ht="39" customHeight="1" x14ac:dyDescent="0.2">
      <c r="A492" s="24" t="s">
        <v>1235</v>
      </c>
      <c r="B492" s="25" t="s">
        <v>1236</v>
      </c>
      <c r="C492" s="24" t="s">
        <v>17</v>
      </c>
      <c r="D492" s="15" t="s">
        <v>1237</v>
      </c>
      <c r="E492" s="17" t="s">
        <v>24</v>
      </c>
      <c r="F492" s="16">
        <v>2</v>
      </c>
      <c r="G492" s="18">
        <v>76.819999999999993</v>
      </c>
      <c r="H492" s="29">
        <f t="shared" si="204"/>
        <v>95.9</v>
      </c>
      <c r="I492" s="29">
        <f t="shared" si="207"/>
        <v>191.8</v>
      </c>
      <c r="J492" s="19">
        <f t="shared" si="197"/>
        <v>3.7770426902632879E-5</v>
      </c>
    </row>
    <row r="493" spans="1:10" ht="39" customHeight="1" x14ac:dyDescent="0.2">
      <c r="A493" s="24" t="s">
        <v>1238</v>
      </c>
      <c r="B493" s="25" t="s">
        <v>1239</v>
      </c>
      <c r="C493" s="24" t="s">
        <v>17</v>
      </c>
      <c r="D493" s="15" t="s">
        <v>1240</v>
      </c>
      <c r="E493" s="17" t="s">
        <v>24</v>
      </c>
      <c r="F493" s="16">
        <v>1</v>
      </c>
      <c r="G493" s="18">
        <v>70.569999999999993</v>
      </c>
      <c r="H493" s="29">
        <f t="shared" si="204"/>
        <v>88.09</v>
      </c>
      <c r="I493" s="29">
        <f t="shared" si="207"/>
        <v>88.09</v>
      </c>
      <c r="J493" s="19">
        <f t="shared" si="197"/>
        <v>1.7347220572747287E-5</v>
      </c>
    </row>
    <row r="494" spans="1:10" ht="39" customHeight="1" x14ac:dyDescent="0.2">
      <c r="A494" s="24" t="s">
        <v>1241</v>
      </c>
      <c r="B494" s="25" t="s">
        <v>1221</v>
      </c>
      <c r="C494" s="24" t="s">
        <v>17</v>
      </c>
      <c r="D494" s="15" t="s">
        <v>1222</v>
      </c>
      <c r="E494" s="17" t="s">
        <v>24</v>
      </c>
      <c r="F494" s="16">
        <v>10</v>
      </c>
      <c r="G494" s="18">
        <v>40.89</v>
      </c>
      <c r="H494" s="29">
        <f t="shared" ref="H494:H500" si="208">TRUNC(G494 * (1+$I$5), 2)</f>
        <v>51.04</v>
      </c>
      <c r="I494" s="29">
        <f t="shared" ref="I494" si="209">TRUNC(F494 * H494, 2)</f>
        <v>510.4</v>
      </c>
      <c r="J494" s="19">
        <f t="shared" si="197"/>
        <v>1.0051108389522325E-4</v>
      </c>
    </row>
    <row r="495" spans="1:10" ht="24" customHeight="1" x14ac:dyDescent="0.2">
      <c r="A495" s="23" t="s">
        <v>1242</v>
      </c>
      <c r="B495" s="23"/>
      <c r="C495" s="23"/>
      <c r="D495" s="11" t="s">
        <v>1243</v>
      </c>
      <c r="E495" s="11"/>
      <c r="F495" s="12"/>
      <c r="G495" s="11">
        <v>1</v>
      </c>
      <c r="H495" s="11"/>
      <c r="I495" s="13">
        <f>SUM(I496:I501)</f>
        <v>30006.93</v>
      </c>
      <c r="J495" s="14">
        <f t="shared" si="197"/>
        <v>5.9091478422180471E-3</v>
      </c>
    </row>
    <row r="496" spans="1:10" ht="24" customHeight="1" x14ac:dyDescent="0.2">
      <c r="A496" s="24" t="s">
        <v>1244</v>
      </c>
      <c r="B496" s="25" t="s">
        <v>1245</v>
      </c>
      <c r="C496" s="24" t="s">
        <v>92</v>
      </c>
      <c r="D496" s="15" t="s">
        <v>1246</v>
      </c>
      <c r="E496" s="17" t="s">
        <v>24</v>
      </c>
      <c r="F496" s="16">
        <v>89</v>
      </c>
      <c r="G496" s="18">
        <v>183.65</v>
      </c>
      <c r="H496" s="29">
        <f t="shared" si="208"/>
        <v>229.26</v>
      </c>
      <c r="I496" s="29">
        <f t="shared" ref="I496:I500" si="210">TRUNC(F496 * H496, 2)</f>
        <v>20404.14</v>
      </c>
      <c r="J496" s="19">
        <f t="shared" si="197"/>
        <v>4.0181078122058789E-3</v>
      </c>
    </row>
    <row r="497" spans="1:10" ht="24" customHeight="1" x14ac:dyDescent="0.2">
      <c r="A497" s="24" t="s">
        <v>1247</v>
      </c>
      <c r="B497" s="25" t="s">
        <v>1248</v>
      </c>
      <c r="C497" s="24" t="s">
        <v>92</v>
      </c>
      <c r="D497" s="15" t="s">
        <v>1249</v>
      </c>
      <c r="E497" s="17" t="s">
        <v>24</v>
      </c>
      <c r="F497" s="16">
        <v>11</v>
      </c>
      <c r="G497" s="18">
        <v>206.97</v>
      </c>
      <c r="H497" s="29">
        <f t="shared" si="208"/>
        <v>258.38</v>
      </c>
      <c r="I497" s="29">
        <f t="shared" si="210"/>
        <v>2842.18</v>
      </c>
      <c r="J497" s="19">
        <f t="shared" si="197"/>
        <v>5.5969943656999531E-4</v>
      </c>
    </row>
    <row r="498" spans="1:10" ht="39" customHeight="1" x14ac:dyDescent="0.2">
      <c r="A498" s="24" t="s">
        <v>1250</v>
      </c>
      <c r="B498" s="25" t="s">
        <v>1251</v>
      </c>
      <c r="C498" s="24" t="s">
        <v>22</v>
      </c>
      <c r="D498" s="15" t="s">
        <v>1252</v>
      </c>
      <c r="E498" s="17" t="s">
        <v>24</v>
      </c>
      <c r="F498" s="16">
        <v>9</v>
      </c>
      <c r="G498" s="18">
        <v>224.27</v>
      </c>
      <c r="H498" s="29">
        <f t="shared" si="208"/>
        <v>279.97000000000003</v>
      </c>
      <c r="I498" s="29">
        <f t="shared" si="210"/>
        <v>2519.73</v>
      </c>
      <c r="J498" s="19">
        <f t="shared" si="197"/>
        <v>4.9620061407388498E-4</v>
      </c>
    </row>
    <row r="499" spans="1:10" ht="24" customHeight="1" x14ac:dyDescent="0.2">
      <c r="A499" s="24" t="s">
        <v>1253</v>
      </c>
      <c r="B499" s="25" t="s">
        <v>1254</v>
      </c>
      <c r="C499" s="24" t="s">
        <v>92</v>
      </c>
      <c r="D499" s="15" t="s">
        <v>1255</v>
      </c>
      <c r="E499" s="17" t="s">
        <v>24</v>
      </c>
      <c r="F499" s="16">
        <v>4</v>
      </c>
      <c r="G499" s="18">
        <v>255.83</v>
      </c>
      <c r="H499" s="29">
        <f t="shared" si="208"/>
        <v>319.37</v>
      </c>
      <c r="I499" s="29">
        <f t="shared" si="210"/>
        <v>1277.48</v>
      </c>
      <c r="J499" s="19">
        <f t="shared" si="197"/>
        <v>2.5156916037317751E-4</v>
      </c>
    </row>
    <row r="500" spans="1:10" ht="24" customHeight="1" x14ac:dyDescent="0.2">
      <c r="A500" s="24" t="s">
        <v>1256</v>
      </c>
      <c r="B500" s="25" t="s">
        <v>1257</v>
      </c>
      <c r="C500" s="24" t="s">
        <v>92</v>
      </c>
      <c r="D500" s="15" t="s">
        <v>1258</v>
      </c>
      <c r="E500" s="17" t="s">
        <v>24</v>
      </c>
      <c r="F500" s="16">
        <v>1</v>
      </c>
      <c r="G500" s="18">
        <v>1376.84</v>
      </c>
      <c r="H500" s="29">
        <f t="shared" si="208"/>
        <v>1718.84</v>
      </c>
      <c r="I500" s="29">
        <f t="shared" si="210"/>
        <v>1718.84</v>
      </c>
      <c r="J500" s="19">
        <f t="shared" si="197"/>
        <v>3.3848446599229136E-4</v>
      </c>
    </row>
    <row r="501" spans="1:10" ht="39" customHeight="1" x14ac:dyDescent="0.2">
      <c r="A501" s="24" t="s">
        <v>1259</v>
      </c>
      <c r="B501" s="25" t="s">
        <v>1260</v>
      </c>
      <c r="C501" s="24" t="s">
        <v>17</v>
      </c>
      <c r="D501" s="15" t="s">
        <v>1261</v>
      </c>
      <c r="E501" s="17" t="s">
        <v>24</v>
      </c>
      <c r="F501" s="16">
        <v>8</v>
      </c>
      <c r="G501" s="18">
        <v>124.62</v>
      </c>
      <c r="H501" s="29">
        <f t="shared" ref="H501" si="211">TRUNC(G501 * (1+$I$5), 2)</f>
        <v>155.57</v>
      </c>
      <c r="I501" s="29">
        <f t="shared" ref="I501" si="212">TRUNC(F501 * H501, 2)</f>
        <v>1244.56</v>
      </c>
      <c r="J501" s="19">
        <f t="shared" si="197"/>
        <v>2.4508635300281946E-4</v>
      </c>
    </row>
    <row r="502" spans="1:10" ht="24" customHeight="1" x14ac:dyDescent="0.2">
      <c r="A502" s="22" t="s">
        <v>1262</v>
      </c>
      <c r="B502" s="22"/>
      <c r="C502" s="22"/>
      <c r="D502" s="7" t="s">
        <v>1263</v>
      </c>
      <c r="E502" s="7"/>
      <c r="F502" s="8"/>
      <c r="G502" s="7">
        <v>1</v>
      </c>
      <c r="H502" s="7"/>
      <c r="I502" s="9">
        <f>I503+I508</f>
        <v>76565.259999999995</v>
      </c>
      <c r="J502" s="10">
        <f t="shared" si="197"/>
        <v>1.5077698415594788E-2</v>
      </c>
    </row>
    <row r="503" spans="1:10" ht="24" customHeight="1" x14ac:dyDescent="0.2">
      <c r="A503" s="23" t="s">
        <v>1264</v>
      </c>
      <c r="B503" s="23"/>
      <c r="C503" s="23"/>
      <c r="D503" s="11" t="s">
        <v>1265</v>
      </c>
      <c r="E503" s="11"/>
      <c r="F503" s="12"/>
      <c r="G503" s="11">
        <v>1</v>
      </c>
      <c r="H503" s="11"/>
      <c r="I503" s="13">
        <f>SUM(I504:I507)</f>
        <v>1783.8400000000001</v>
      </c>
      <c r="J503" s="14">
        <f t="shared" si="197"/>
        <v>3.5128466280496677E-4</v>
      </c>
    </row>
    <row r="504" spans="1:10" ht="39" customHeight="1" x14ac:dyDescent="0.2">
      <c r="A504" s="24" t="s">
        <v>1266</v>
      </c>
      <c r="B504" s="25" t="s">
        <v>1267</v>
      </c>
      <c r="C504" s="24" t="s">
        <v>17</v>
      </c>
      <c r="D504" s="15" t="s">
        <v>1268</v>
      </c>
      <c r="E504" s="17" t="s">
        <v>24</v>
      </c>
      <c r="F504" s="16">
        <v>14</v>
      </c>
      <c r="G504" s="18">
        <v>8.07</v>
      </c>
      <c r="H504" s="29">
        <f t="shared" ref="H504:H507" si="213">TRUNC(G504 * (1+$I$5), 2)</f>
        <v>10.07</v>
      </c>
      <c r="I504" s="29">
        <f t="shared" ref="I504" si="214">TRUNC(F504 * H504, 2)</f>
        <v>140.97999999999999</v>
      </c>
      <c r="J504" s="19">
        <f t="shared" si="197"/>
        <v>2.7762642256168834E-5</v>
      </c>
    </row>
    <row r="505" spans="1:10" ht="39" customHeight="1" x14ac:dyDescent="0.2">
      <c r="A505" s="24" t="s">
        <v>1269</v>
      </c>
      <c r="B505" s="25" t="s">
        <v>1270</v>
      </c>
      <c r="C505" s="24" t="s">
        <v>17</v>
      </c>
      <c r="D505" s="15" t="s">
        <v>1271</v>
      </c>
      <c r="E505" s="17" t="s">
        <v>56</v>
      </c>
      <c r="F505" s="16">
        <v>63.9</v>
      </c>
      <c r="G505" s="18">
        <v>18.829999999999998</v>
      </c>
      <c r="H505" s="29">
        <f t="shared" si="213"/>
        <v>23.5</v>
      </c>
      <c r="I505" s="29">
        <f t="shared" ref="I505:I507" si="215">TRUNC(F505 * H505, 2)</f>
        <v>1501.65</v>
      </c>
      <c r="J505" s="19">
        <f t="shared" si="197"/>
        <v>2.957140852885227E-4</v>
      </c>
    </row>
    <row r="506" spans="1:10" ht="39" customHeight="1" x14ac:dyDescent="0.2">
      <c r="A506" s="24" t="s">
        <v>1272</v>
      </c>
      <c r="B506" s="25" t="s">
        <v>709</v>
      </c>
      <c r="C506" s="24" t="s">
        <v>17</v>
      </c>
      <c r="D506" s="15" t="s">
        <v>710</v>
      </c>
      <c r="E506" s="17" t="s">
        <v>24</v>
      </c>
      <c r="F506" s="16">
        <v>12</v>
      </c>
      <c r="G506" s="18">
        <v>6.63</v>
      </c>
      <c r="H506" s="29">
        <f t="shared" si="213"/>
        <v>8.27</v>
      </c>
      <c r="I506" s="29">
        <f t="shared" si="215"/>
        <v>99.24</v>
      </c>
      <c r="J506" s="19">
        <f t="shared" si="197"/>
        <v>1.9542946641383141E-5</v>
      </c>
    </row>
    <row r="507" spans="1:10" ht="39" customHeight="1" x14ac:dyDescent="0.2">
      <c r="A507" s="24" t="s">
        <v>1273</v>
      </c>
      <c r="B507" s="25" t="s">
        <v>1274</v>
      </c>
      <c r="C507" s="24" t="s">
        <v>17</v>
      </c>
      <c r="D507" s="15" t="s">
        <v>1275</v>
      </c>
      <c r="E507" s="17" t="s">
        <v>24</v>
      </c>
      <c r="F507" s="16">
        <v>3</v>
      </c>
      <c r="G507" s="18">
        <v>11.21</v>
      </c>
      <c r="H507" s="29">
        <f t="shared" si="213"/>
        <v>13.99</v>
      </c>
      <c r="I507" s="29">
        <f t="shared" si="215"/>
        <v>41.97</v>
      </c>
      <c r="J507" s="19">
        <f t="shared" si="197"/>
        <v>8.2649886188920837E-6</v>
      </c>
    </row>
    <row r="508" spans="1:10" ht="24" customHeight="1" x14ac:dyDescent="0.2">
      <c r="A508" s="23" t="s">
        <v>1276</v>
      </c>
      <c r="B508" s="23"/>
      <c r="C508" s="23"/>
      <c r="D508" s="11" t="s">
        <v>1277</v>
      </c>
      <c r="E508" s="11"/>
      <c r="F508" s="12"/>
      <c r="G508" s="11">
        <v>1</v>
      </c>
      <c r="H508" s="11"/>
      <c r="I508" s="13">
        <f>SUM(I509:I510)</f>
        <v>74781.42</v>
      </c>
      <c r="J508" s="14">
        <f t="shared" si="197"/>
        <v>1.4726413752789822E-2</v>
      </c>
    </row>
    <row r="509" spans="1:10" ht="26.1" customHeight="1" x14ac:dyDescent="0.2">
      <c r="A509" s="24" t="s">
        <v>1278</v>
      </c>
      <c r="B509" s="25" t="s">
        <v>1279</v>
      </c>
      <c r="C509" s="24" t="s">
        <v>79</v>
      </c>
      <c r="D509" s="15" t="s">
        <v>1280</v>
      </c>
      <c r="E509" s="17" t="s">
        <v>1281</v>
      </c>
      <c r="F509" s="16">
        <v>6</v>
      </c>
      <c r="G509" s="18">
        <v>8698.26</v>
      </c>
      <c r="H509" s="29">
        <f t="shared" ref="H509:H510" si="216">TRUNC(G509 * (1+$I$5), 2)</f>
        <v>10858.9</v>
      </c>
      <c r="I509" s="29">
        <f t="shared" ref="I509:I510" si="217">TRUNC(F509 * H509, 2)</f>
        <v>65153.4</v>
      </c>
      <c r="J509" s="19">
        <f t="shared" si="197"/>
        <v>1.2830405277153288E-2</v>
      </c>
    </row>
    <row r="510" spans="1:10" ht="26.1" customHeight="1" x14ac:dyDescent="0.2">
      <c r="A510" s="24" t="s">
        <v>1282</v>
      </c>
      <c r="B510" s="25" t="s">
        <v>1283</v>
      </c>
      <c r="C510" s="24" t="s">
        <v>79</v>
      </c>
      <c r="D510" s="15" t="s">
        <v>1284</v>
      </c>
      <c r="E510" s="17" t="s">
        <v>1281</v>
      </c>
      <c r="F510" s="16">
        <v>2</v>
      </c>
      <c r="G510" s="18">
        <v>3856.15</v>
      </c>
      <c r="H510" s="29">
        <f t="shared" si="216"/>
        <v>4814.01</v>
      </c>
      <c r="I510" s="29">
        <f t="shared" si="217"/>
        <v>9628.02</v>
      </c>
      <c r="J510" s="19">
        <f t="shared" si="197"/>
        <v>1.8960084756365347E-3</v>
      </c>
    </row>
    <row r="511" spans="1:10" ht="24" customHeight="1" x14ac:dyDescent="0.2">
      <c r="A511" s="22" t="s">
        <v>1285</v>
      </c>
      <c r="B511" s="22"/>
      <c r="C511" s="22"/>
      <c r="D511" s="7" t="s">
        <v>1286</v>
      </c>
      <c r="E511" s="7"/>
      <c r="F511" s="8"/>
      <c r="G511" s="7">
        <v>1</v>
      </c>
      <c r="H511" s="7"/>
      <c r="I511" s="9">
        <f>I512+I521+I525+I528+I531</f>
        <v>36593.680000000008</v>
      </c>
      <c r="J511" s="10">
        <f t="shared" si="197"/>
        <v>7.2062508630778878E-3</v>
      </c>
    </row>
    <row r="512" spans="1:10" ht="24" customHeight="1" x14ac:dyDescent="0.2">
      <c r="A512" s="23" t="s">
        <v>1287</v>
      </c>
      <c r="B512" s="23"/>
      <c r="C512" s="23"/>
      <c r="D512" s="11" t="s">
        <v>1288</v>
      </c>
      <c r="E512" s="11"/>
      <c r="F512" s="12"/>
      <c r="G512" s="11">
        <v>1</v>
      </c>
      <c r="H512" s="11"/>
      <c r="I512" s="13">
        <f>SUM(I513:I520)</f>
        <v>11107.460000000001</v>
      </c>
      <c r="J512" s="14">
        <f t="shared" si="197"/>
        <v>2.1873488321372189E-3</v>
      </c>
    </row>
    <row r="513" spans="1:10" ht="26.1" customHeight="1" x14ac:dyDescent="0.2">
      <c r="A513" s="24" t="s">
        <v>1289</v>
      </c>
      <c r="B513" s="25" t="s">
        <v>1290</v>
      </c>
      <c r="C513" s="24" t="s">
        <v>17</v>
      </c>
      <c r="D513" s="15" t="s">
        <v>1291</v>
      </c>
      <c r="E513" s="17" t="s">
        <v>24</v>
      </c>
      <c r="F513" s="16">
        <v>3</v>
      </c>
      <c r="G513" s="18">
        <v>1106.47</v>
      </c>
      <c r="H513" s="29">
        <f t="shared" ref="H513:H519" si="218">TRUNC(G513 * (1+$I$5), 2)</f>
        <v>1381.31</v>
      </c>
      <c r="I513" s="29">
        <f t="shared" ref="I513:I519" si="219">TRUNC(F513 * H513, 2)</f>
        <v>4143.93</v>
      </c>
      <c r="J513" s="19">
        <f t="shared" si="197"/>
        <v>8.1604799350692102E-4</v>
      </c>
    </row>
    <row r="514" spans="1:10" ht="26.1" customHeight="1" x14ac:dyDescent="0.2">
      <c r="A514" s="24" t="s">
        <v>1292</v>
      </c>
      <c r="B514" s="25" t="s">
        <v>1293</v>
      </c>
      <c r="C514" s="24" t="s">
        <v>92</v>
      </c>
      <c r="D514" s="15" t="s">
        <v>1294</v>
      </c>
      <c r="E514" s="17" t="s">
        <v>24</v>
      </c>
      <c r="F514" s="16">
        <v>1</v>
      </c>
      <c r="G514" s="18">
        <v>2806.92</v>
      </c>
      <c r="H514" s="29">
        <f t="shared" si="218"/>
        <v>3504.15</v>
      </c>
      <c r="I514" s="29">
        <f t="shared" si="219"/>
        <v>3504.15</v>
      </c>
      <c r="J514" s="19">
        <f t="shared" si="197"/>
        <v>6.9005861017132949E-4</v>
      </c>
    </row>
    <row r="515" spans="1:10" ht="26.1" customHeight="1" x14ac:dyDescent="0.2">
      <c r="A515" s="24" t="s">
        <v>1295</v>
      </c>
      <c r="B515" s="25" t="s">
        <v>1296</v>
      </c>
      <c r="C515" s="24" t="s">
        <v>22</v>
      </c>
      <c r="D515" s="15" t="s">
        <v>1297</v>
      </c>
      <c r="E515" s="17" t="s">
        <v>24</v>
      </c>
      <c r="F515" s="16">
        <v>2</v>
      </c>
      <c r="G515" s="18">
        <v>40.17</v>
      </c>
      <c r="H515" s="29">
        <f t="shared" si="218"/>
        <v>50.14</v>
      </c>
      <c r="I515" s="29">
        <f t="shared" si="219"/>
        <v>100.28</v>
      </c>
      <c r="J515" s="19">
        <f t="shared" si="197"/>
        <v>1.9747749790385947E-5</v>
      </c>
    </row>
    <row r="516" spans="1:10" ht="26.1" customHeight="1" x14ac:dyDescent="0.2">
      <c r="A516" s="24" t="s">
        <v>1298</v>
      </c>
      <c r="B516" s="25" t="s">
        <v>1296</v>
      </c>
      <c r="C516" s="24" t="s">
        <v>22</v>
      </c>
      <c r="D516" s="15" t="s">
        <v>1297</v>
      </c>
      <c r="E516" s="17" t="s">
        <v>24</v>
      </c>
      <c r="F516" s="16">
        <v>1</v>
      </c>
      <c r="G516" s="18">
        <v>40.17</v>
      </c>
      <c r="H516" s="29">
        <f t="shared" si="218"/>
        <v>50.14</v>
      </c>
      <c r="I516" s="29">
        <f t="shared" si="219"/>
        <v>50.14</v>
      </c>
      <c r="J516" s="19">
        <f t="shared" si="197"/>
        <v>9.8738748951929733E-6</v>
      </c>
    </row>
    <row r="517" spans="1:10" ht="26.1" customHeight="1" x14ac:dyDescent="0.2">
      <c r="A517" s="24" t="s">
        <v>1299</v>
      </c>
      <c r="B517" s="25" t="s">
        <v>1296</v>
      </c>
      <c r="C517" s="24" t="s">
        <v>22</v>
      </c>
      <c r="D517" s="15" t="s">
        <v>1297</v>
      </c>
      <c r="E517" s="17" t="s">
        <v>24</v>
      </c>
      <c r="F517" s="16">
        <v>2</v>
      </c>
      <c r="G517" s="18">
        <v>40.17</v>
      </c>
      <c r="H517" s="29">
        <f t="shared" si="218"/>
        <v>50.14</v>
      </c>
      <c r="I517" s="29">
        <f t="shared" si="219"/>
        <v>100.28</v>
      </c>
      <c r="J517" s="19">
        <f t="shared" si="197"/>
        <v>1.9747749790385947E-5</v>
      </c>
    </row>
    <row r="518" spans="1:10" ht="26.1" customHeight="1" x14ac:dyDescent="0.2">
      <c r="A518" s="24" t="s">
        <v>1300</v>
      </c>
      <c r="B518" s="25" t="s">
        <v>1296</v>
      </c>
      <c r="C518" s="24" t="s">
        <v>22</v>
      </c>
      <c r="D518" s="15" t="s">
        <v>1297</v>
      </c>
      <c r="E518" s="17" t="s">
        <v>24</v>
      </c>
      <c r="F518" s="16">
        <v>1</v>
      </c>
      <c r="G518" s="18">
        <v>40.17</v>
      </c>
      <c r="H518" s="29">
        <f t="shared" si="218"/>
        <v>50.14</v>
      </c>
      <c r="I518" s="29">
        <f t="shared" si="219"/>
        <v>50.14</v>
      </c>
      <c r="J518" s="19">
        <f t="shared" si="197"/>
        <v>9.8738748951929733E-6</v>
      </c>
    </row>
    <row r="519" spans="1:10" ht="24" customHeight="1" x14ac:dyDescent="0.2">
      <c r="A519" s="24" t="s">
        <v>1301</v>
      </c>
      <c r="B519" s="25" t="s">
        <v>1302</v>
      </c>
      <c r="C519" s="24" t="s">
        <v>22</v>
      </c>
      <c r="D519" s="15" t="s">
        <v>1303</v>
      </c>
      <c r="E519" s="17" t="s">
        <v>24</v>
      </c>
      <c r="F519" s="16">
        <v>2</v>
      </c>
      <c r="G519" s="18">
        <v>72.319999999999993</v>
      </c>
      <c r="H519" s="29">
        <f t="shared" si="218"/>
        <v>90.28</v>
      </c>
      <c r="I519" s="29">
        <f t="shared" si="219"/>
        <v>180.56</v>
      </c>
      <c r="J519" s="19">
        <f t="shared" si="197"/>
        <v>3.5556977484564085E-5</v>
      </c>
    </row>
    <row r="520" spans="1:10" ht="26.1" customHeight="1" x14ac:dyDescent="0.2">
      <c r="A520" s="24" t="s">
        <v>1304</v>
      </c>
      <c r="B520" s="25" t="s">
        <v>1305</v>
      </c>
      <c r="C520" s="24" t="s">
        <v>79</v>
      </c>
      <c r="D520" s="15" t="s">
        <v>1306</v>
      </c>
      <c r="E520" s="17" t="s">
        <v>24</v>
      </c>
      <c r="F520" s="16">
        <v>2</v>
      </c>
      <c r="G520" s="18">
        <v>1192.72</v>
      </c>
      <c r="H520" s="29">
        <f t="shared" ref="H520:H535" si="220">TRUNC(G520 * (1+$I$5), 2)</f>
        <v>1488.99</v>
      </c>
      <c r="I520" s="29">
        <f t="shared" ref="I520" si="221">TRUNC(F520 * H520, 2)</f>
        <v>2977.98</v>
      </c>
      <c r="J520" s="19">
        <f t="shared" si="197"/>
        <v>5.8644200160324635E-4</v>
      </c>
    </row>
    <row r="521" spans="1:10" ht="24" customHeight="1" x14ac:dyDescent="0.2">
      <c r="A521" s="23" t="s">
        <v>1307</v>
      </c>
      <c r="B521" s="23"/>
      <c r="C521" s="23"/>
      <c r="D521" s="11" t="s">
        <v>1308</v>
      </c>
      <c r="E521" s="11"/>
      <c r="F521" s="12"/>
      <c r="G521" s="11">
        <v>1</v>
      </c>
      <c r="H521" s="11"/>
      <c r="I521" s="13">
        <f>SUM(I522:I524)</f>
        <v>13294.490000000002</v>
      </c>
      <c r="J521" s="14">
        <f t="shared" si="197"/>
        <v>2.618032131140687E-3</v>
      </c>
    </row>
    <row r="522" spans="1:10" ht="24" customHeight="1" x14ac:dyDescent="0.2">
      <c r="A522" s="24" t="s">
        <v>1309</v>
      </c>
      <c r="B522" s="25" t="s">
        <v>1310</v>
      </c>
      <c r="C522" s="24" t="s">
        <v>22</v>
      </c>
      <c r="D522" s="15" t="s">
        <v>1311</v>
      </c>
      <c r="E522" s="17" t="s">
        <v>56</v>
      </c>
      <c r="F522" s="16">
        <v>579</v>
      </c>
      <c r="G522" s="18">
        <v>15.03</v>
      </c>
      <c r="H522" s="29">
        <f t="shared" si="220"/>
        <v>18.760000000000002</v>
      </c>
      <c r="I522" s="29">
        <f t="shared" ref="I522:I523" si="222">TRUNC(F522 * H522, 2)</f>
        <v>10862.04</v>
      </c>
      <c r="J522" s="19">
        <f t="shared" si="197"/>
        <v>2.1390192274946527E-3</v>
      </c>
    </row>
    <row r="523" spans="1:10" ht="24" customHeight="1" x14ac:dyDescent="0.2">
      <c r="A523" s="24" t="s">
        <v>1312</v>
      </c>
      <c r="B523" s="25" t="s">
        <v>1313</v>
      </c>
      <c r="C523" s="24" t="s">
        <v>22</v>
      </c>
      <c r="D523" s="15" t="s">
        <v>1314</v>
      </c>
      <c r="E523" s="17" t="s">
        <v>56</v>
      </c>
      <c r="F523" s="16">
        <v>113</v>
      </c>
      <c r="G523" s="18">
        <v>13.8</v>
      </c>
      <c r="H523" s="29">
        <f t="shared" si="220"/>
        <v>17.22</v>
      </c>
      <c r="I523" s="29">
        <f t="shared" si="222"/>
        <v>1945.86</v>
      </c>
      <c r="J523" s="19">
        <f t="shared" ref="J523:J586" si="223">I523/$H$591</f>
        <v>3.8319063030634617E-4</v>
      </c>
    </row>
    <row r="524" spans="1:10" ht="24" customHeight="1" x14ac:dyDescent="0.2">
      <c r="A524" s="24" t="s">
        <v>1315</v>
      </c>
      <c r="B524" s="25" t="s">
        <v>1316</v>
      </c>
      <c r="C524" s="24" t="s">
        <v>22</v>
      </c>
      <c r="D524" s="15" t="s">
        <v>1317</v>
      </c>
      <c r="E524" s="17" t="s">
        <v>24</v>
      </c>
      <c r="F524" s="16">
        <v>19</v>
      </c>
      <c r="G524" s="18">
        <v>20.52</v>
      </c>
      <c r="H524" s="29">
        <f t="shared" si="220"/>
        <v>25.61</v>
      </c>
      <c r="I524" s="29">
        <f t="shared" ref="I524" si="224">TRUNC(F524 * H524, 2)</f>
        <v>486.59</v>
      </c>
      <c r="J524" s="19">
        <f t="shared" si="223"/>
        <v>9.5822273339687844E-5</v>
      </c>
    </row>
    <row r="525" spans="1:10" ht="24" customHeight="1" x14ac:dyDescent="0.2">
      <c r="A525" s="23" t="s">
        <v>1318</v>
      </c>
      <c r="B525" s="23"/>
      <c r="C525" s="23"/>
      <c r="D525" s="11" t="s">
        <v>1319</v>
      </c>
      <c r="E525" s="11"/>
      <c r="F525" s="12"/>
      <c r="G525" s="11">
        <v>1</v>
      </c>
      <c r="H525" s="11"/>
      <c r="I525" s="13">
        <f>SUM(I526:I527)</f>
        <v>1729.6200000000001</v>
      </c>
      <c r="J525" s="14">
        <f t="shared" si="223"/>
        <v>3.4060732940214742E-4</v>
      </c>
    </row>
    <row r="526" spans="1:10" ht="26.1" customHeight="1" x14ac:dyDescent="0.2">
      <c r="A526" s="24" t="s">
        <v>1320</v>
      </c>
      <c r="B526" s="25" t="s">
        <v>1321</v>
      </c>
      <c r="C526" s="24" t="s">
        <v>17</v>
      </c>
      <c r="D526" s="15" t="s">
        <v>1322</v>
      </c>
      <c r="E526" s="17" t="s">
        <v>24</v>
      </c>
      <c r="F526" s="16">
        <v>19</v>
      </c>
      <c r="G526" s="18">
        <v>51.32</v>
      </c>
      <c r="H526" s="29">
        <f t="shared" si="220"/>
        <v>64.06</v>
      </c>
      <c r="I526" s="29">
        <f t="shared" ref="I526" si="225">TRUNC(F526 * H526, 2)</f>
        <v>1217.1400000000001</v>
      </c>
      <c r="J526" s="19">
        <f t="shared" si="223"/>
        <v>2.3968663920891857E-4</v>
      </c>
    </row>
    <row r="527" spans="1:10" ht="26.1" customHeight="1" x14ac:dyDescent="0.2">
      <c r="A527" s="24" t="s">
        <v>1323</v>
      </c>
      <c r="B527" s="25" t="s">
        <v>1321</v>
      </c>
      <c r="C527" s="24" t="s">
        <v>17</v>
      </c>
      <c r="D527" s="15" t="s">
        <v>1322</v>
      </c>
      <c r="E527" s="17" t="s">
        <v>24</v>
      </c>
      <c r="F527" s="16">
        <v>8</v>
      </c>
      <c r="G527" s="18">
        <v>51.32</v>
      </c>
      <c r="H527" s="29">
        <f t="shared" si="220"/>
        <v>64.06</v>
      </c>
      <c r="I527" s="29">
        <f t="shared" ref="I527" si="226">TRUNC(F527 * H527, 2)</f>
        <v>512.48</v>
      </c>
      <c r="J527" s="19">
        <f t="shared" si="223"/>
        <v>1.0092069019322887E-4</v>
      </c>
    </row>
    <row r="528" spans="1:10" ht="24" customHeight="1" x14ac:dyDescent="0.2">
      <c r="A528" s="23" t="s">
        <v>1324</v>
      </c>
      <c r="B528" s="23"/>
      <c r="C528" s="23"/>
      <c r="D528" s="11" t="s">
        <v>1325</v>
      </c>
      <c r="E528" s="11"/>
      <c r="F528" s="12"/>
      <c r="G528" s="11">
        <v>1</v>
      </c>
      <c r="H528" s="11"/>
      <c r="I528" s="13">
        <f>SUM(I529:I530)</f>
        <v>1578.1100000000001</v>
      </c>
      <c r="J528" s="14">
        <f t="shared" si="223"/>
        <v>3.1077105526232515E-4</v>
      </c>
    </row>
    <row r="529" spans="1:10" ht="24" customHeight="1" x14ac:dyDescent="0.2">
      <c r="A529" s="24" t="s">
        <v>1326</v>
      </c>
      <c r="B529" s="25" t="s">
        <v>1176</v>
      </c>
      <c r="C529" s="24" t="s">
        <v>22</v>
      </c>
      <c r="D529" s="15" t="s">
        <v>1177</v>
      </c>
      <c r="E529" s="17" t="s">
        <v>19</v>
      </c>
      <c r="F529" s="16">
        <v>4</v>
      </c>
      <c r="G529" s="18">
        <v>176.26</v>
      </c>
      <c r="H529" s="29">
        <f t="shared" si="220"/>
        <v>220.04</v>
      </c>
      <c r="I529" s="29">
        <f t="shared" ref="I529" si="227">TRUNC(F529 * H529, 2)</f>
        <v>880.16</v>
      </c>
      <c r="J529" s="19">
        <f t="shared" si="223"/>
        <v>1.7332648040991317E-4</v>
      </c>
    </row>
    <row r="530" spans="1:10" ht="39" customHeight="1" x14ac:dyDescent="0.2">
      <c r="A530" s="24" t="s">
        <v>1327</v>
      </c>
      <c r="B530" s="25" t="s">
        <v>1179</v>
      </c>
      <c r="C530" s="24" t="s">
        <v>17</v>
      </c>
      <c r="D530" s="15" t="s">
        <v>1180</v>
      </c>
      <c r="E530" s="17" t="s">
        <v>24</v>
      </c>
      <c r="F530" s="16">
        <v>27</v>
      </c>
      <c r="G530" s="18">
        <v>20.71</v>
      </c>
      <c r="H530" s="29">
        <f t="shared" si="220"/>
        <v>25.85</v>
      </c>
      <c r="I530" s="29">
        <f t="shared" ref="I530" si="228">TRUNC(F530 * H530, 2)</f>
        <v>697.95</v>
      </c>
      <c r="J530" s="19">
        <f t="shared" si="223"/>
        <v>1.3744457485241198E-4</v>
      </c>
    </row>
    <row r="531" spans="1:10" ht="24" customHeight="1" x14ac:dyDescent="0.2">
      <c r="A531" s="23" t="s">
        <v>1328</v>
      </c>
      <c r="B531" s="23"/>
      <c r="C531" s="23"/>
      <c r="D531" s="11" t="s">
        <v>1158</v>
      </c>
      <c r="E531" s="11"/>
      <c r="F531" s="12"/>
      <c r="G531" s="11">
        <v>1</v>
      </c>
      <c r="H531" s="11"/>
      <c r="I531" s="13">
        <f>SUM(I532:I536)</f>
        <v>8884</v>
      </c>
      <c r="J531" s="14">
        <f t="shared" si="223"/>
        <v>1.749491515135508E-3</v>
      </c>
    </row>
    <row r="532" spans="1:10" ht="39" customHeight="1" x14ac:dyDescent="0.2">
      <c r="A532" s="24" t="s">
        <v>1329</v>
      </c>
      <c r="B532" s="25" t="s">
        <v>1330</v>
      </c>
      <c r="C532" s="24" t="s">
        <v>17</v>
      </c>
      <c r="D532" s="15" t="s">
        <v>1331</v>
      </c>
      <c r="E532" s="17" t="s">
        <v>56</v>
      </c>
      <c r="F532" s="16">
        <v>15.2</v>
      </c>
      <c r="G532" s="18">
        <v>10.01</v>
      </c>
      <c r="H532" s="29">
        <f t="shared" si="220"/>
        <v>12.49</v>
      </c>
      <c r="I532" s="29">
        <f t="shared" ref="I532:I535" si="229">TRUNC(F532 * H532, 2)</f>
        <v>189.84</v>
      </c>
      <c r="J532" s="19">
        <f t="shared" si="223"/>
        <v>3.7384451737204507E-5</v>
      </c>
    </row>
    <row r="533" spans="1:10" ht="39" customHeight="1" x14ac:dyDescent="0.2">
      <c r="A533" s="24" t="s">
        <v>1332</v>
      </c>
      <c r="B533" s="25" t="s">
        <v>1160</v>
      </c>
      <c r="C533" s="24" t="s">
        <v>17</v>
      </c>
      <c r="D533" s="15" t="s">
        <v>1161</v>
      </c>
      <c r="E533" s="17" t="s">
        <v>56</v>
      </c>
      <c r="F533" s="16">
        <v>112.05</v>
      </c>
      <c r="G533" s="18">
        <v>11.54</v>
      </c>
      <c r="H533" s="29">
        <f t="shared" si="220"/>
        <v>14.4</v>
      </c>
      <c r="I533" s="29">
        <f t="shared" si="229"/>
        <v>1613.52</v>
      </c>
      <c r="J533" s="19">
        <f t="shared" si="223"/>
        <v>3.1774420863366109E-4</v>
      </c>
    </row>
    <row r="534" spans="1:10" ht="39" customHeight="1" x14ac:dyDescent="0.2">
      <c r="A534" s="24" t="s">
        <v>1333</v>
      </c>
      <c r="B534" s="25" t="s">
        <v>1334</v>
      </c>
      <c r="C534" s="24" t="s">
        <v>17</v>
      </c>
      <c r="D534" s="15" t="s">
        <v>1335</v>
      </c>
      <c r="E534" s="17" t="s">
        <v>56</v>
      </c>
      <c r="F534" s="16">
        <v>4.8</v>
      </c>
      <c r="G534" s="18">
        <v>18.38</v>
      </c>
      <c r="H534" s="29">
        <f t="shared" si="220"/>
        <v>22.94</v>
      </c>
      <c r="I534" s="29">
        <f t="shared" si="229"/>
        <v>110.11</v>
      </c>
      <c r="J534" s="19">
        <f t="shared" si="223"/>
        <v>2.1683533400672083E-5</v>
      </c>
    </row>
    <row r="535" spans="1:10" ht="51.95" customHeight="1" x14ac:dyDescent="0.2">
      <c r="A535" s="24" t="s">
        <v>1336</v>
      </c>
      <c r="B535" s="25" t="s">
        <v>1337</v>
      </c>
      <c r="C535" s="24" t="s">
        <v>17</v>
      </c>
      <c r="D535" s="15" t="s">
        <v>1338</v>
      </c>
      <c r="E535" s="17" t="s">
        <v>56</v>
      </c>
      <c r="F535" s="16">
        <v>55.2</v>
      </c>
      <c r="G535" s="18">
        <v>46.7</v>
      </c>
      <c r="H535" s="29">
        <f t="shared" si="220"/>
        <v>58.3</v>
      </c>
      <c r="I535" s="29">
        <f t="shared" si="229"/>
        <v>3218.16</v>
      </c>
      <c r="J535" s="19">
        <f t="shared" si="223"/>
        <v>6.3373971345660589E-4</v>
      </c>
    </row>
    <row r="536" spans="1:10" ht="26.1" customHeight="1" x14ac:dyDescent="0.2">
      <c r="A536" s="24" t="s">
        <v>1339</v>
      </c>
      <c r="B536" s="25" t="s">
        <v>1340</v>
      </c>
      <c r="C536" s="24" t="s">
        <v>22</v>
      </c>
      <c r="D536" s="15" t="s">
        <v>1341</v>
      </c>
      <c r="E536" s="17" t="s">
        <v>56</v>
      </c>
      <c r="F536" s="16">
        <v>51.65</v>
      </c>
      <c r="G536" s="18">
        <v>58.2</v>
      </c>
      <c r="H536" s="29">
        <f t="shared" ref="H536:H554" si="230">TRUNC(G536 * (1+$I$5), 2)</f>
        <v>72.650000000000006</v>
      </c>
      <c r="I536" s="29">
        <f t="shared" ref="I536" si="231">TRUNC(F536 * H536, 2)</f>
        <v>3752.37</v>
      </c>
      <c r="J536" s="19">
        <f t="shared" si="223"/>
        <v>7.3893960790736451E-4</v>
      </c>
    </row>
    <row r="537" spans="1:10" ht="24" customHeight="1" x14ac:dyDescent="0.2">
      <c r="A537" s="22" t="s">
        <v>1342</v>
      </c>
      <c r="B537" s="22"/>
      <c r="C537" s="22"/>
      <c r="D537" s="7" t="s">
        <v>1343</v>
      </c>
      <c r="E537" s="7"/>
      <c r="F537" s="8"/>
      <c r="G537" s="7">
        <v>1</v>
      </c>
      <c r="H537" s="7"/>
      <c r="I537" s="9">
        <f>SUM(I538:I539)</f>
        <v>9195.36</v>
      </c>
      <c r="J537" s="10">
        <f t="shared" si="223"/>
        <v>1.8108064271292713E-3</v>
      </c>
    </row>
    <row r="538" spans="1:10" ht="24" customHeight="1" x14ac:dyDescent="0.2">
      <c r="A538" s="24" t="s">
        <v>1344</v>
      </c>
      <c r="B538" s="25" t="s">
        <v>1345</v>
      </c>
      <c r="C538" s="24" t="s">
        <v>22</v>
      </c>
      <c r="D538" s="15" t="s">
        <v>1346</v>
      </c>
      <c r="E538" s="17" t="s">
        <v>24</v>
      </c>
      <c r="F538" s="16">
        <v>1</v>
      </c>
      <c r="G538" s="18">
        <v>1242.26</v>
      </c>
      <c r="H538" s="29">
        <f t="shared" si="230"/>
        <v>1550.83</v>
      </c>
      <c r="I538" s="29">
        <f t="shared" ref="I538" si="232">TRUNC(F538 * H538, 2)</f>
        <v>1550.83</v>
      </c>
      <c r="J538" s="19">
        <f t="shared" si="223"/>
        <v>3.0539891112309767E-4</v>
      </c>
    </row>
    <row r="539" spans="1:10" ht="65.099999999999994" customHeight="1" x14ac:dyDescent="0.2">
      <c r="A539" s="24" t="s">
        <v>1347</v>
      </c>
      <c r="B539" s="25" t="s">
        <v>1348</v>
      </c>
      <c r="C539" s="24" t="s">
        <v>1349</v>
      </c>
      <c r="D539" s="15" t="s">
        <v>1350</v>
      </c>
      <c r="E539" s="17" t="s">
        <v>24</v>
      </c>
      <c r="F539" s="16">
        <v>1</v>
      </c>
      <c r="G539" s="18">
        <v>6123.47</v>
      </c>
      <c r="H539" s="29">
        <f t="shared" si="230"/>
        <v>7644.53</v>
      </c>
      <c r="I539" s="29">
        <f t="shared" ref="I539" si="233">TRUNC(F539 * H539, 2)</f>
        <v>7644.53</v>
      </c>
      <c r="J539" s="19">
        <f t="shared" si="223"/>
        <v>1.5054075160061734E-3</v>
      </c>
    </row>
    <row r="540" spans="1:10" ht="26.1" customHeight="1" x14ac:dyDescent="0.2">
      <c r="A540" s="22" t="s">
        <v>1351</v>
      </c>
      <c r="B540" s="22"/>
      <c r="C540" s="22"/>
      <c r="D540" s="7" t="s">
        <v>1352</v>
      </c>
      <c r="E540" s="7"/>
      <c r="F540" s="8"/>
      <c r="G540" s="7">
        <v>1</v>
      </c>
      <c r="H540" s="7"/>
      <c r="I540" s="9">
        <f>SUM(I541:I555)</f>
        <v>60093.960000000006</v>
      </c>
      <c r="J540" s="10">
        <f t="shared" si="223"/>
        <v>1.1834069465431408E-2</v>
      </c>
    </row>
    <row r="541" spans="1:10" ht="26.1" customHeight="1" x14ac:dyDescent="0.2">
      <c r="A541" s="24" t="s">
        <v>1353</v>
      </c>
      <c r="B541" s="25" t="s">
        <v>1354</v>
      </c>
      <c r="C541" s="24" t="s">
        <v>17</v>
      </c>
      <c r="D541" s="15" t="s">
        <v>1355</v>
      </c>
      <c r="E541" s="17" t="s">
        <v>24</v>
      </c>
      <c r="F541" s="16">
        <v>1</v>
      </c>
      <c r="G541" s="18">
        <v>143.09</v>
      </c>
      <c r="H541" s="29">
        <f t="shared" si="230"/>
        <v>178.63</v>
      </c>
      <c r="I541" s="29">
        <f t="shared" ref="I541:I554" si="234">TRUNC(F541 * H541, 2)</f>
        <v>178.63</v>
      </c>
      <c r="J541" s="19">
        <f t="shared" si="223"/>
        <v>3.5176910102280034E-5</v>
      </c>
    </row>
    <row r="542" spans="1:10" ht="24" customHeight="1" x14ac:dyDescent="0.2">
      <c r="A542" s="24" t="s">
        <v>1356</v>
      </c>
      <c r="B542" s="25" t="s">
        <v>1357</v>
      </c>
      <c r="C542" s="24" t="s">
        <v>22</v>
      </c>
      <c r="D542" s="15" t="s">
        <v>1358</v>
      </c>
      <c r="E542" s="17" t="s">
        <v>56</v>
      </c>
      <c r="F542" s="16">
        <v>108.6</v>
      </c>
      <c r="G542" s="18">
        <v>12.65</v>
      </c>
      <c r="H542" s="29">
        <f t="shared" si="230"/>
        <v>15.79</v>
      </c>
      <c r="I542" s="29">
        <f t="shared" si="234"/>
        <v>1714.79</v>
      </c>
      <c r="J542" s="19">
        <f t="shared" si="223"/>
        <v>3.3768691526780932E-4</v>
      </c>
    </row>
    <row r="543" spans="1:10" ht="39" customHeight="1" x14ac:dyDescent="0.2">
      <c r="A543" s="24" t="s">
        <v>1359</v>
      </c>
      <c r="B543" s="25" t="s">
        <v>1360</v>
      </c>
      <c r="C543" s="24" t="s">
        <v>17</v>
      </c>
      <c r="D543" s="15" t="s">
        <v>1361</v>
      </c>
      <c r="E543" s="17" t="s">
        <v>24</v>
      </c>
      <c r="F543" s="16">
        <v>11</v>
      </c>
      <c r="G543" s="18">
        <v>29.38</v>
      </c>
      <c r="H543" s="29">
        <f t="shared" si="230"/>
        <v>36.67</v>
      </c>
      <c r="I543" s="29">
        <f t="shared" si="234"/>
        <v>403.37</v>
      </c>
      <c r="J543" s="19">
        <f t="shared" si="223"/>
        <v>7.9434082897367165E-5</v>
      </c>
    </row>
    <row r="544" spans="1:10" ht="24" customHeight="1" x14ac:dyDescent="0.2">
      <c r="A544" s="24" t="s">
        <v>1362</v>
      </c>
      <c r="B544" s="25" t="s">
        <v>1363</v>
      </c>
      <c r="C544" s="24" t="s">
        <v>1364</v>
      </c>
      <c r="D544" s="15" t="s">
        <v>1365</v>
      </c>
      <c r="E544" s="17" t="s">
        <v>1366</v>
      </c>
      <c r="F544" s="16">
        <v>4</v>
      </c>
      <c r="G544" s="18">
        <v>15.38</v>
      </c>
      <c r="H544" s="29">
        <f t="shared" si="230"/>
        <v>19.2</v>
      </c>
      <c r="I544" s="29">
        <f t="shared" si="234"/>
        <v>76.8</v>
      </c>
      <c r="J544" s="19">
        <f t="shared" si="223"/>
        <v>1.512392484943798E-5</v>
      </c>
    </row>
    <row r="545" spans="1:10" ht="39" customHeight="1" x14ac:dyDescent="0.2">
      <c r="A545" s="24" t="s">
        <v>1367</v>
      </c>
      <c r="B545" s="25" t="s">
        <v>1360</v>
      </c>
      <c r="C545" s="24" t="s">
        <v>17</v>
      </c>
      <c r="D545" s="15" t="s">
        <v>1361</v>
      </c>
      <c r="E545" s="17" t="s">
        <v>24</v>
      </c>
      <c r="F545" s="16">
        <v>33</v>
      </c>
      <c r="G545" s="18">
        <v>29.38</v>
      </c>
      <c r="H545" s="29">
        <f t="shared" si="230"/>
        <v>36.67</v>
      </c>
      <c r="I545" s="29">
        <f t="shared" si="234"/>
        <v>1210.1099999999999</v>
      </c>
      <c r="J545" s="19">
        <f t="shared" si="223"/>
        <v>2.3830224869210147E-4</v>
      </c>
    </row>
    <row r="546" spans="1:10" ht="26.1" customHeight="1" x14ac:dyDescent="0.2">
      <c r="A546" s="24" t="s">
        <v>1368</v>
      </c>
      <c r="B546" s="25" t="s">
        <v>1369</v>
      </c>
      <c r="C546" s="24" t="s">
        <v>410</v>
      </c>
      <c r="D546" s="15" t="s">
        <v>1370</v>
      </c>
      <c r="E546" s="17" t="s">
        <v>891</v>
      </c>
      <c r="F546" s="16">
        <v>1</v>
      </c>
      <c r="G546" s="18">
        <v>366.16</v>
      </c>
      <c r="H546" s="29">
        <f t="shared" si="230"/>
        <v>457.11</v>
      </c>
      <c r="I546" s="29">
        <f t="shared" si="234"/>
        <v>457.11</v>
      </c>
      <c r="J546" s="19">
        <f t="shared" si="223"/>
        <v>9.0016891769877547E-5</v>
      </c>
    </row>
    <row r="547" spans="1:10" ht="26.1" customHeight="1" x14ac:dyDescent="0.2">
      <c r="A547" s="24" t="s">
        <v>1371</v>
      </c>
      <c r="B547" s="25" t="s">
        <v>111</v>
      </c>
      <c r="C547" s="24" t="s">
        <v>17</v>
      </c>
      <c r="D547" s="15" t="s">
        <v>112</v>
      </c>
      <c r="E547" s="17" t="s">
        <v>70</v>
      </c>
      <c r="F547" s="16">
        <v>26.18</v>
      </c>
      <c r="G547" s="18">
        <v>90.19</v>
      </c>
      <c r="H547" s="29">
        <f t="shared" si="230"/>
        <v>112.59</v>
      </c>
      <c r="I547" s="29">
        <f t="shared" si="234"/>
        <v>2947.6</v>
      </c>
      <c r="J547" s="19">
        <f t="shared" si="223"/>
        <v>5.8045938653910668E-4</v>
      </c>
    </row>
    <row r="548" spans="1:10" ht="26.1" customHeight="1" x14ac:dyDescent="0.2">
      <c r="A548" s="24" t="s">
        <v>1372</v>
      </c>
      <c r="B548" s="25" t="s">
        <v>117</v>
      </c>
      <c r="C548" s="24" t="s">
        <v>17</v>
      </c>
      <c r="D548" s="15" t="s">
        <v>118</v>
      </c>
      <c r="E548" s="17" t="s">
        <v>70</v>
      </c>
      <c r="F548" s="16">
        <v>26.18</v>
      </c>
      <c r="G548" s="18">
        <v>27.48</v>
      </c>
      <c r="H548" s="29">
        <f t="shared" si="230"/>
        <v>34.299999999999997</v>
      </c>
      <c r="I548" s="29">
        <f t="shared" si="234"/>
        <v>897.97</v>
      </c>
      <c r="J548" s="19">
        <f t="shared" si="223"/>
        <v>1.7683373433658624E-4</v>
      </c>
    </row>
    <row r="549" spans="1:10" ht="26.1" customHeight="1" x14ac:dyDescent="0.2">
      <c r="A549" s="24" t="s">
        <v>1373</v>
      </c>
      <c r="B549" s="25" t="s">
        <v>1374</v>
      </c>
      <c r="C549" s="24" t="s">
        <v>17</v>
      </c>
      <c r="D549" s="15" t="s">
        <v>1375</v>
      </c>
      <c r="E549" s="17" t="s">
        <v>24</v>
      </c>
      <c r="F549" s="16">
        <v>11</v>
      </c>
      <c r="G549" s="18">
        <v>72.2</v>
      </c>
      <c r="H549" s="29">
        <f t="shared" si="230"/>
        <v>90.13</v>
      </c>
      <c r="I549" s="29">
        <f t="shared" si="234"/>
        <v>991.43</v>
      </c>
      <c r="J549" s="19">
        <f t="shared" si="223"/>
        <v>1.9523844809216532E-4</v>
      </c>
    </row>
    <row r="550" spans="1:10" ht="26.1" customHeight="1" x14ac:dyDescent="0.2">
      <c r="A550" s="24" t="s">
        <v>1376</v>
      </c>
      <c r="B550" s="25" t="s">
        <v>1377</v>
      </c>
      <c r="C550" s="24" t="s">
        <v>17</v>
      </c>
      <c r="D550" s="15" t="s">
        <v>1378</v>
      </c>
      <c r="E550" s="17" t="s">
        <v>56</v>
      </c>
      <c r="F550" s="16">
        <v>26</v>
      </c>
      <c r="G550" s="18">
        <v>38.159999999999997</v>
      </c>
      <c r="H550" s="29">
        <f t="shared" si="230"/>
        <v>47.63</v>
      </c>
      <c r="I550" s="29">
        <f t="shared" si="234"/>
        <v>1238.3800000000001</v>
      </c>
      <c r="J550" s="19">
        <f t="shared" si="223"/>
        <v>2.4386934967509126E-4</v>
      </c>
    </row>
    <row r="551" spans="1:10" ht="26.1" customHeight="1" x14ac:dyDescent="0.2">
      <c r="A551" s="24" t="s">
        <v>1379</v>
      </c>
      <c r="B551" s="25" t="s">
        <v>1380</v>
      </c>
      <c r="C551" s="24" t="s">
        <v>17</v>
      </c>
      <c r="D551" s="15" t="s">
        <v>1381</v>
      </c>
      <c r="E551" s="17" t="s">
        <v>56</v>
      </c>
      <c r="F551" s="16">
        <v>261</v>
      </c>
      <c r="G551" s="18">
        <v>71.83</v>
      </c>
      <c r="H551" s="29">
        <f t="shared" si="230"/>
        <v>89.67</v>
      </c>
      <c r="I551" s="29">
        <f t="shared" si="234"/>
        <v>23403.87</v>
      </c>
      <c r="J551" s="19">
        <f t="shared" si="223"/>
        <v>4.6088329565887511E-3</v>
      </c>
    </row>
    <row r="552" spans="1:10" ht="26.1" customHeight="1" x14ac:dyDescent="0.2">
      <c r="A552" s="24" t="s">
        <v>1382</v>
      </c>
      <c r="B552" s="25" t="s">
        <v>1383</v>
      </c>
      <c r="C552" s="24" t="s">
        <v>17</v>
      </c>
      <c r="D552" s="15" t="s">
        <v>1384</v>
      </c>
      <c r="E552" s="17" t="s">
        <v>56</v>
      </c>
      <c r="F552" s="16">
        <v>174.5</v>
      </c>
      <c r="G552" s="18">
        <v>91.83</v>
      </c>
      <c r="H552" s="29">
        <f t="shared" si="230"/>
        <v>114.64</v>
      </c>
      <c r="I552" s="29">
        <f t="shared" si="234"/>
        <v>20004.68</v>
      </c>
      <c r="J552" s="19">
        <f t="shared" si="223"/>
        <v>3.9394437103783203E-3</v>
      </c>
    </row>
    <row r="553" spans="1:10" ht="26.1" customHeight="1" x14ac:dyDescent="0.2">
      <c r="A553" s="24" t="s">
        <v>1385</v>
      </c>
      <c r="B553" s="25" t="s">
        <v>1057</v>
      </c>
      <c r="C553" s="24" t="s">
        <v>17</v>
      </c>
      <c r="D553" s="15" t="s">
        <v>1058</v>
      </c>
      <c r="E553" s="17" t="s">
        <v>24</v>
      </c>
      <c r="F553" s="16">
        <v>11</v>
      </c>
      <c r="G553" s="18">
        <v>54.6</v>
      </c>
      <c r="H553" s="29">
        <f t="shared" si="230"/>
        <v>68.16</v>
      </c>
      <c r="I553" s="29">
        <f t="shared" si="234"/>
        <v>749.76</v>
      </c>
      <c r="J553" s="19">
        <f t="shared" si="223"/>
        <v>1.4764731634263827E-4</v>
      </c>
    </row>
    <row r="554" spans="1:10" ht="24" customHeight="1" x14ac:dyDescent="0.2">
      <c r="A554" s="24" t="s">
        <v>1386</v>
      </c>
      <c r="B554" s="25" t="s">
        <v>1387</v>
      </c>
      <c r="C554" s="24" t="s">
        <v>22</v>
      </c>
      <c r="D554" s="15" t="s">
        <v>1388</v>
      </c>
      <c r="E554" s="17" t="s">
        <v>24</v>
      </c>
      <c r="F554" s="16">
        <v>251</v>
      </c>
      <c r="G554" s="18">
        <v>15.06</v>
      </c>
      <c r="H554" s="29">
        <f t="shared" si="230"/>
        <v>18.8</v>
      </c>
      <c r="I554" s="29">
        <f t="shared" si="234"/>
        <v>4718.8</v>
      </c>
      <c r="J554" s="19">
        <f t="shared" si="223"/>
        <v>9.2925490337927017E-4</v>
      </c>
    </row>
    <row r="555" spans="1:10" ht="24" customHeight="1" x14ac:dyDescent="0.2">
      <c r="A555" s="24" t="s">
        <v>1389</v>
      </c>
      <c r="B555" s="25" t="s">
        <v>1390</v>
      </c>
      <c r="C555" s="24" t="s">
        <v>22</v>
      </c>
      <c r="D555" s="15" t="s">
        <v>1391</v>
      </c>
      <c r="E555" s="17" t="s">
        <v>24</v>
      </c>
      <c r="F555" s="16">
        <v>22</v>
      </c>
      <c r="G555" s="18">
        <v>40.08</v>
      </c>
      <c r="H555" s="29">
        <f t="shared" ref="H555" si="235">TRUNC(G555 * (1+$I$5), 2)</f>
        <v>50.03</v>
      </c>
      <c r="I555" s="29">
        <f t="shared" ref="I555" si="236">TRUNC(F555 * H555, 2)</f>
        <v>1100.6600000000001</v>
      </c>
      <c r="J555" s="19">
        <f t="shared" si="223"/>
        <v>2.1674868652060429E-4</v>
      </c>
    </row>
    <row r="556" spans="1:10" ht="24" customHeight="1" x14ac:dyDescent="0.2">
      <c r="A556" s="22" t="s">
        <v>1392</v>
      </c>
      <c r="B556" s="22"/>
      <c r="C556" s="22"/>
      <c r="D556" s="7" t="s">
        <v>1393</v>
      </c>
      <c r="E556" s="7"/>
      <c r="F556" s="8"/>
      <c r="G556" s="7">
        <v>1</v>
      </c>
      <c r="H556" s="7"/>
      <c r="I556" s="9">
        <f>I557+I567+I575+I577</f>
        <v>486543.32000000007</v>
      </c>
      <c r="J556" s="10">
        <f t="shared" si="223"/>
        <v>9.5813080829115313E-2</v>
      </c>
    </row>
    <row r="557" spans="1:10" ht="24" customHeight="1" x14ac:dyDescent="0.2">
      <c r="A557" s="23" t="s">
        <v>1394</v>
      </c>
      <c r="B557" s="23"/>
      <c r="C557" s="23"/>
      <c r="D557" s="11" t="s">
        <v>1395</v>
      </c>
      <c r="E557" s="11"/>
      <c r="F557" s="12"/>
      <c r="G557" s="11">
        <v>1</v>
      </c>
      <c r="H557" s="11"/>
      <c r="I557" s="13">
        <f>SUM(I558:I566)</f>
        <v>71130.7</v>
      </c>
      <c r="J557" s="14">
        <f t="shared" si="223"/>
        <v>1.4007491683436435E-2</v>
      </c>
    </row>
    <row r="558" spans="1:10" ht="24" customHeight="1" x14ac:dyDescent="0.2">
      <c r="A558" s="24" t="s">
        <v>1396</v>
      </c>
      <c r="B558" s="25" t="s">
        <v>1397</v>
      </c>
      <c r="C558" s="24" t="s">
        <v>22</v>
      </c>
      <c r="D558" s="15" t="s">
        <v>1398</v>
      </c>
      <c r="E558" s="17" t="s">
        <v>24</v>
      </c>
      <c r="F558" s="16">
        <v>1</v>
      </c>
      <c r="G558" s="18">
        <v>4200.4399999999996</v>
      </c>
      <c r="H558" s="29">
        <f t="shared" ref="H558:H564" si="237">TRUNC(G558 * (1+$I$5), 2)</f>
        <v>5243.82</v>
      </c>
      <c r="I558" s="29">
        <f t="shared" ref="I558:I564" si="238">TRUNC(F558 * H558, 2)</f>
        <v>5243.82</v>
      </c>
      <c r="J558" s="19">
        <f t="shared" si="223"/>
        <v>1.0326450469268212E-3</v>
      </c>
    </row>
    <row r="559" spans="1:10" ht="24" customHeight="1" x14ac:dyDescent="0.2">
      <c r="A559" s="24" t="s">
        <v>1399</v>
      </c>
      <c r="B559" s="25" t="s">
        <v>1400</v>
      </c>
      <c r="C559" s="24" t="s">
        <v>22</v>
      </c>
      <c r="D559" s="15" t="s">
        <v>1401</v>
      </c>
      <c r="E559" s="17" t="s">
        <v>19</v>
      </c>
      <c r="F559" s="16">
        <v>42.96</v>
      </c>
      <c r="G559" s="18">
        <v>418.55</v>
      </c>
      <c r="H559" s="29">
        <f t="shared" si="237"/>
        <v>522.51</v>
      </c>
      <c r="I559" s="29">
        <f t="shared" si="238"/>
        <v>22447.02</v>
      </c>
      <c r="J559" s="19">
        <f t="shared" si="223"/>
        <v>4.4204042132009293E-3</v>
      </c>
    </row>
    <row r="560" spans="1:10" ht="24" customHeight="1" x14ac:dyDescent="0.2">
      <c r="A560" s="24" t="s">
        <v>1402</v>
      </c>
      <c r="B560" s="25" t="s">
        <v>1400</v>
      </c>
      <c r="C560" s="24" t="s">
        <v>22</v>
      </c>
      <c r="D560" s="15" t="s">
        <v>1401</v>
      </c>
      <c r="E560" s="17" t="s">
        <v>19</v>
      </c>
      <c r="F560" s="16">
        <v>26.89</v>
      </c>
      <c r="G560" s="18">
        <v>418.55</v>
      </c>
      <c r="H560" s="29">
        <f t="shared" si="237"/>
        <v>522.51</v>
      </c>
      <c r="I560" s="29">
        <f t="shared" si="238"/>
        <v>14050.29</v>
      </c>
      <c r="J560" s="19">
        <f t="shared" si="223"/>
        <v>2.7668688811563801E-3</v>
      </c>
    </row>
    <row r="561" spans="1:10" ht="24" customHeight="1" x14ac:dyDescent="0.2">
      <c r="A561" s="24" t="s">
        <v>1403</v>
      </c>
      <c r="B561" s="25" t="s">
        <v>1404</v>
      </c>
      <c r="C561" s="24" t="s">
        <v>22</v>
      </c>
      <c r="D561" s="15" t="s">
        <v>1405</v>
      </c>
      <c r="E561" s="17" t="s">
        <v>19</v>
      </c>
      <c r="F561" s="16">
        <v>30.15</v>
      </c>
      <c r="G561" s="18">
        <v>179.67</v>
      </c>
      <c r="H561" s="29">
        <f t="shared" si="237"/>
        <v>224.3</v>
      </c>
      <c r="I561" s="29">
        <f t="shared" si="238"/>
        <v>6762.64</v>
      </c>
      <c r="J561" s="19">
        <f t="shared" si="223"/>
        <v>1.3317403534349383E-3</v>
      </c>
    </row>
    <row r="562" spans="1:10" ht="26.1" customHeight="1" x14ac:dyDescent="0.2">
      <c r="A562" s="24" t="s">
        <v>1406</v>
      </c>
      <c r="B562" s="25" t="s">
        <v>1407</v>
      </c>
      <c r="C562" s="24" t="s">
        <v>22</v>
      </c>
      <c r="D562" s="15" t="s">
        <v>1408</v>
      </c>
      <c r="E562" s="17" t="s">
        <v>56</v>
      </c>
      <c r="F562" s="16">
        <v>9.32</v>
      </c>
      <c r="G562" s="18">
        <v>202.03</v>
      </c>
      <c r="H562" s="29">
        <f t="shared" si="237"/>
        <v>252.21</v>
      </c>
      <c r="I562" s="29">
        <f t="shared" si="238"/>
        <v>2350.59</v>
      </c>
      <c r="J562" s="19">
        <f t="shared" si="223"/>
        <v>4.6289253270625553E-4</v>
      </c>
    </row>
    <row r="563" spans="1:10" ht="24" customHeight="1" x14ac:dyDescent="0.2">
      <c r="A563" s="24" t="s">
        <v>1409</v>
      </c>
      <c r="B563" s="25" t="s">
        <v>1410</v>
      </c>
      <c r="C563" s="24" t="s">
        <v>22</v>
      </c>
      <c r="D563" s="15" t="s">
        <v>1411</v>
      </c>
      <c r="E563" s="17" t="s">
        <v>56</v>
      </c>
      <c r="F563" s="16">
        <v>79.650000000000006</v>
      </c>
      <c r="G563" s="18">
        <v>97.13</v>
      </c>
      <c r="H563" s="29">
        <f t="shared" si="237"/>
        <v>121.25</v>
      </c>
      <c r="I563" s="29">
        <f t="shared" si="238"/>
        <v>9657.56</v>
      </c>
      <c r="J563" s="19">
        <f t="shared" si="223"/>
        <v>1.9018256727726336E-3</v>
      </c>
    </row>
    <row r="564" spans="1:10" ht="39" customHeight="1" x14ac:dyDescent="0.2">
      <c r="A564" s="24" t="s">
        <v>1412</v>
      </c>
      <c r="B564" s="25" t="s">
        <v>1413</v>
      </c>
      <c r="C564" s="24" t="s">
        <v>17</v>
      </c>
      <c r="D564" s="15" t="s">
        <v>1414</v>
      </c>
      <c r="E564" s="17" t="s">
        <v>24</v>
      </c>
      <c r="F564" s="16">
        <v>148</v>
      </c>
      <c r="G564" s="18">
        <v>46.3</v>
      </c>
      <c r="H564" s="29">
        <f t="shared" si="237"/>
        <v>57.8</v>
      </c>
      <c r="I564" s="29">
        <f t="shared" si="238"/>
        <v>8554.4</v>
      </c>
      <c r="J564" s="19">
        <f t="shared" si="223"/>
        <v>1.6845846709900034E-3</v>
      </c>
    </row>
    <row r="565" spans="1:10" ht="24" customHeight="1" x14ac:dyDescent="0.2">
      <c r="A565" s="24" t="s">
        <v>1415</v>
      </c>
      <c r="B565" s="25" t="s">
        <v>1416</v>
      </c>
      <c r="C565" s="24" t="s">
        <v>22</v>
      </c>
      <c r="D565" s="15" t="s">
        <v>1417</v>
      </c>
      <c r="E565" s="17" t="s">
        <v>24</v>
      </c>
      <c r="F565" s="16">
        <v>1</v>
      </c>
      <c r="G565" s="18">
        <v>56.19</v>
      </c>
      <c r="H565" s="29">
        <f t="shared" ref="H565:H573" si="239">TRUNC(G565 * (1+$I$5), 2)</f>
        <v>70.14</v>
      </c>
      <c r="I565" s="29">
        <f t="shared" ref="I565" si="240">TRUNC(F565 * H565, 2)</f>
        <v>70.14</v>
      </c>
      <c r="J565" s="19">
        <f t="shared" si="223"/>
        <v>1.3812396991400781E-5</v>
      </c>
    </row>
    <row r="566" spans="1:10" ht="24" customHeight="1" x14ac:dyDescent="0.2">
      <c r="A566" s="24" t="s">
        <v>1418</v>
      </c>
      <c r="B566" s="25" t="s">
        <v>1419</v>
      </c>
      <c r="C566" s="24" t="s">
        <v>22</v>
      </c>
      <c r="D566" s="15" t="s">
        <v>1420</v>
      </c>
      <c r="E566" s="17" t="s">
        <v>56</v>
      </c>
      <c r="F566" s="16">
        <v>4.12</v>
      </c>
      <c r="G566" s="18">
        <v>387.73</v>
      </c>
      <c r="H566" s="29">
        <f t="shared" si="239"/>
        <v>484.04</v>
      </c>
      <c r="I566" s="29">
        <f t="shared" ref="I566" si="241">TRUNC(F566 * H566, 2)</f>
        <v>1994.24</v>
      </c>
      <c r="J566" s="19">
        <f t="shared" si="223"/>
        <v>3.9271791525707288E-4</v>
      </c>
    </row>
    <row r="567" spans="1:10" ht="24" customHeight="1" x14ac:dyDescent="0.2">
      <c r="A567" s="23" t="s">
        <v>1421</v>
      </c>
      <c r="B567" s="23"/>
      <c r="C567" s="23"/>
      <c r="D567" s="11" t="s">
        <v>1422</v>
      </c>
      <c r="E567" s="11"/>
      <c r="F567" s="12"/>
      <c r="G567" s="11">
        <v>1</v>
      </c>
      <c r="H567" s="11"/>
      <c r="I567" s="13">
        <f>SUM(I568:I574)</f>
        <v>50063.519999999997</v>
      </c>
      <c r="J567" s="14">
        <f t="shared" si="223"/>
        <v>9.858813986697074E-3</v>
      </c>
    </row>
    <row r="568" spans="1:10" ht="39" customHeight="1" x14ac:dyDescent="0.2">
      <c r="A568" s="24" t="s">
        <v>1423</v>
      </c>
      <c r="B568" s="25" t="s">
        <v>1424</v>
      </c>
      <c r="C568" s="24" t="s">
        <v>410</v>
      </c>
      <c r="D568" s="15" t="s">
        <v>1425</v>
      </c>
      <c r="E568" s="17" t="s">
        <v>891</v>
      </c>
      <c r="F568" s="16">
        <v>1</v>
      </c>
      <c r="G568" s="18">
        <v>20845.72</v>
      </c>
      <c r="H568" s="29">
        <f t="shared" si="239"/>
        <v>26023.79</v>
      </c>
      <c r="I568" s="29">
        <f t="shared" ref="I568:I573" si="242">TRUNC(F568 * H568, 2)</f>
        <v>26023.79</v>
      </c>
      <c r="J568" s="19">
        <f t="shared" si="223"/>
        <v>5.1247635971035889E-3</v>
      </c>
    </row>
    <row r="569" spans="1:10" ht="26.1" customHeight="1" x14ac:dyDescent="0.2">
      <c r="A569" s="24" t="s">
        <v>1426</v>
      </c>
      <c r="B569" s="25" t="s">
        <v>1427</v>
      </c>
      <c r="C569" s="24" t="s">
        <v>92</v>
      </c>
      <c r="D569" s="15" t="s">
        <v>1428</v>
      </c>
      <c r="E569" s="17" t="s">
        <v>56</v>
      </c>
      <c r="F569" s="16">
        <v>9.3000000000000007</v>
      </c>
      <c r="G569" s="18">
        <v>1345.3</v>
      </c>
      <c r="H569" s="29">
        <f t="shared" si="239"/>
        <v>1679.47</v>
      </c>
      <c r="I569" s="29">
        <f t="shared" si="242"/>
        <v>15619.07</v>
      </c>
      <c r="J569" s="19">
        <f t="shared" si="223"/>
        <v>3.075802615860824E-3</v>
      </c>
    </row>
    <row r="570" spans="1:10" ht="26.1" customHeight="1" x14ac:dyDescent="0.2">
      <c r="A570" s="24" t="s">
        <v>1429</v>
      </c>
      <c r="B570" s="25" t="s">
        <v>1430</v>
      </c>
      <c r="C570" s="24" t="s">
        <v>22</v>
      </c>
      <c r="D570" s="15" t="s">
        <v>1431</v>
      </c>
      <c r="E570" s="17" t="s">
        <v>56</v>
      </c>
      <c r="F570" s="16">
        <v>4</v>
      </c>
      <c r="G570" s="18">
        <v>140.93</v>
      </c>
      <c r="H570" s="29">
        <f t="shared" si="239"/>
        <v>175.93</v>
      </c>
      <c r="I570" s="29">
        <f t="shared" si="242"/>
        <v>703.72</v>
      </c>
      <c r="J570" s="19">
        <f t="shared" si="223"/>
        <v>1.3858083847716792E-4</v>
      </c>
    </row>
    <row r="571" spans="1:10" ht="26.1" customHeight="1" x14ac:dyDescent="0.2">
      <c r="A571" s="24" t="s">
        <v>1432</v>
      </c>
      <c r="B571" s="25" t="s">
        <v>1433</v>
      </c>
      <c r="C571" s="24" t="s">
        <v>22</v>
      </c>
      <c r="D571" s="15" t="s">
        <v>1434</v>
      </c>
      <c r="E571" s="17" t="s">
        <v>19</v>
      </c>
      <c r="F571" s="16">
        <v>101.8</v>
      </c>
      <c r="G571" s="18">
        <v>33.14</v>
      </c>
      <c r="H571" s="29">
        <f t="shared" si="239"/>
        <v>41.37</v>
      </c>
      <c r="I571" s="29">
        <f t="shared" si="242"/>
        <v>4211.46</v>
      </c>
      <c r="J571" s="19">
        <f t="shared" si="223"/>
        <v>8.2934641336476669E-4</v>
      </c>
    </row>
    <row r="572" spans="1:10" ht="39" customHeight="1" x14ac:dyDescent="0.2">
      <c r="A572" s="24" t="s">
        <v>1435</v>
      </c>
      <c r="B572" s="25" t="s">
        <v>1436</v>
      </c>
      <c r="C572" s="24" t="s">
        <v>17</v>
      </c>
      <c r="D572" s="15" t="s">
        <v>1437</v>
      </c>
      <c r="E572" s="17" t="s">
        <v>19</v>
      </c>
      <c r="F572" s="16">
        <v>50.9</v>
      </c>
      <c r="G572" s="18">
        <v>20.43</v>
      </c>
      <c r="H572" s="29">
        <f t="shared" si="239"/>
        <v>25.5</v>
      </c>
      <c r="I572" s="29">
        <f t="shared" si="242"/>
        <v>1297.95</v>
      </c>
      <c r="J572" s="19">
        <f t="shared" si="223"/>
        <v>2.5560023773864619E-4</v>
      </c>
    </row>
    <row r="573" spans="1:10" ht="39" customHeight="1" x14ac:dyDescent="0.2">
      <c r="A573" s="24" t="s">
        <v>1438</v>
      </c>
      <c r="B573" s="25" t="s">
        <v>1436</v>
      </c>
      <c r="C573" s="24" t="s">
        <v>17</v>
      </c>
      <c r="D573" s="15" t="s">
        <v>1437</v>
      </c>
      <c r="E573" s="17" t="s">
        <v>19</v>
      </c>
      <c r="F573" s="16">
        <v>50.9</v>
      </c>
      <c r="G573" s="18">
        <v>20.43</v>
      </c>
      <c r="H573" s="29">
        <f t="shared" si="239"/>
        <v>25.5</v>
      </c>
      <c r="I573" s="29">
        <f t="shared" si="242"/>
        <v>1297.95</v>
      </c>
      <c r="J573" s="19">
        <f t="shared" si="223"/>
        <v>2.5560023773864619E-4</v>
      </c>
    </row>
    <row r="574" spans="1:10" ht="26.1" customHeight="1" x14ac:dyDescent="0.2">
      <c r="A574" s="24" t="s">
        <v>1439</v>
      </c>
      <c r="B574" s="25" t="s">
        <v>1440</v>
      </c>
      <c r="C574" s="24" t="s">
        <v>22</v>
      </c>
      <c r="D574" s="15" t="s">
        <v>1441</v>
      </c>
      <c r="E574" s="17" t="s">
        <v>19</v>
      </c>
      <c r="F574" s="16">
        <v>50.9</v>
      </c>
      <c r="G574" s="18">
        <v>14.32</v>
      </c>
      <c r="H574" s="29">
        <f t="shared" ref="H574:H582" si="243">TRUNC(G574 * (1+$I$5), 2)</f>
        <v>17.87</v>
      </c>
      <c r="I574" s="29">
        <f t="shared" ref="I574" si="244">TRUNC(F574 * H574, 2)</f>
        <v>909.58</v>
      </c>
      <c r="J574" s="19">
        <f t="shared" si="223"/>
        <v>1.791200464134349E-4</v>
      </c>
    </row>
    <row r="575" spans="1:10" ht="24" customHeight="1" x14ac:dyDescent="0.2">
      <c r="A575" s="23" t="s">
        <v>1442</v>
      </c>
      <c r="B575" s="23"/>
      <c r="C575" s="23"/>
      <c r="D575" s="11" t="s">
        <v>1443</v>
      </c>
      <c r="E575" s="11"/>
      <c r="F575" s="12"/>
      <c r="G575" s="11">
        <v>1</v>
      </c>
      <c r="H575" s="11"/>
      <c r="I575" s="13">
        <f>SUM(I576)</f>
        <v>270177.82</v>
      </c>
      <c r="J575" s="14">
        <f t="shared" si="223"/>
        <v>5.3205065698762787E-2</v>
      </c>
    </row>
    <row r="576" spans="1:10" ht="51.95" customHeight="1" x14ac:dyDescent="0.2">
      <c r="A576" s="24" t="s">
        <v>1444</v>
      </c>
      <c r="B576" s="25" t="s">
        <v>1445</v>
      </c>
      <c r="C576" s="24" t="s">
        <v>64</v>
      </c>
      <c r="D576" s="15" t="s">
        <v>1446</v>
      </c>
      <c r="E576" s="17" t="s">
        <v>1447</v>
      </c>
      <c r="F576" s="16">
        <v>214.25</v>
      </c>
      <c r="G576" s="18">
        <v>1010.13</v>
      </c>
      <c r="H576" s="29">
        <f t="shared" si="243"/>
        <v>1261.04</v>
      </c>
      <c r="I576" s="29">
        <f t="shared" ref="I576" si="245">TRUNC(F576 * H576, 2)</f>
        <v>270177.82</v>
      </c>
      <c r="J576" s="19">
        <f t="shared" si="223"/>
        <v>5.3205065698762787E-2</v>
      </c>
    </row>
    <row r="577" spans="1:10" ht="24" customHeight="1" x14ac:dyDescent="0.2">
      <c r="A577" s="23" t="s">
        <v>1448</v>
      </c>
      <c r="B577" s="23"/>
      <c r="C577" s="23"/>
      <c r="D577" s="11" t="s">
        <v>1449</v>
      </c>
      <c r="E577" s="11"/>
      <c r="F577" s="12"/>
      <c r="G577" s="11">
        <v>1</v>
      </c>
      <c r="H577" s="11"/>
      <c r="I577" s="13">
        <f>SUM(I578:I583)</f>
        <v>95171.28</v>
      </c>
      <c r="J577" s="14">
        <f t="shared" si="223"/>
        <v>1.8741709460219007E-2</v>
      </c>
    </row>
    <row r="578" spans="1:10" ht="26.1" customHeight="1" x14ac:dyDescent="0.2">
      <c r="A578" s="24" t="s">
        <v>1450</v>
      </c>
      <c r="B578" s="25" t="s">
        <v>1451</v>
      </c>
      <c r="C578" s="24" t="s">
        <v>64</v>
      </c>
      <c r="D578" s="15" t="s">
        <v>1452</v>
      </c>
      <c r="E578" s="17" t="s">
        <v>24</v>
      </c>
      <c r="F578" s="16">
        <v>1</v>
      </c>
      <c r="G578" s="18">
        <v>18580.560000000001</v>
      </c>
      <c r="H578" s="29">
        <f t="shared" si="243"/>
        <v>23195.97</v>
      </c>
      <c r="I578" s="29">
        <f t="shared" ref="I578:I582" si="246">TRUNC(F578 * H578, 2)</f>
        <v>23195.97</v>
      </c>
      <c r="J578" s="19">
        <f t="shared" si="223"/>
        <v>4.5678920193986706E-3</v>
      </c>
    </row>
    <row r="579" spans="1:10" ht="26.1" customHeight="1" x14ac:dyDescent="0.2">
      <c r="A579" s="24" t="s">
        <v>1453</v>
      </c>
      <c r="B579" s="25" t="s">
        <v>1454</v>
      </c>
      <c r="C579" s="24" t="s">
        <v>64</v>
      </c>
      <c r="D579" s="15" t="s">
        <v>1455</v>
      </c>
      <c r="E579" s="17" t="s">
        <v>24</v>
      </c>
      <c r="F579" s="16">
        <v>1</v>
      </c>
      <c r="G579" s="18">
        <v>13485.61</v>
      </c>
      <c r="H579" s="29">
        <f t="shared" si="243"/>
        <v>16835.43</v>
      </c>
      <c r="I579" s="29">
        <f t="shared" si="246"/>
        <v>16835.43</v>
      </c>
      <c r="J579" s="19">
        <f t="shared" si="223"/>
        <v>3.3153356527079905E-3</v>
      </c>
    </row>
    <row r="580" spans="1:10" ht="24" customHeight="1" x14ac:dyDescent="0.2">
      <c r="A580" s="24" t="s">
        <v>1456</v>
      </c>
      <c r="B580" s="25" t="s">
        <v>1457</v>
      </c>
      <c r="C580" s="24" t="s">
        <v>64</v>
      </c>
      <c r="D580" s="15" t="s">
        <v>1458</v>
      </c>
      <c r="E580" s="17" t="s">
        <v>24</v>
      </c>
      <c r="F580" s="16">
        <v>2</v>
      </c>
      <c r="G580" s="18">
        <v>3156.87</v>
      </c>
      <c r="H580" s="29">
        <f t="shared" si="243"/>
        <v>3941.03</v>
      </c>
      <c r="I580" s="29">
        <f t="shared" si="246"/>
        <v>7882.06</v>
      </c>
      <c r="J580" s="19">
        <f t="shared" si="223"/>
        <v>1.5521833736817855E-3</v>
      </c>
    </row>
    <row r="581" spans="1:10" ht="24" customHeight="1" x14ac:dyDescent="0.2">
      <c r="A581" s="24" t="s">
        <v>1459</v>
      </c>
      <c r="B581" s="25" t="s">
        <v>1460</v>
      </c>
      <c r="C581" s="24" t="s">
        <v>64</v>
      </c>
      <c r="D581" s="15" t="s">
        <v>1461</v>
      </c>
      <c r="E581" s="17" t="s">
        <v>24</v>
      </c>
      <c r="F581" s="16">
        <v>3</v>
      </c>
      <c r="G581" s="18">
        <v>3056.96</v>
      </c>
      <c r="H581" s="29">
        <f t="shared" si="243"/>
        <v>3816.3</v>
      </c>
      <c r="I581" s="29">
        <f t="shared" si="246"/>
        <v>11448.9</v>
      </c>
      <c r="J581" s="19">
        <f t="shared" si="223"/>
        <v>2.2545872813636782E-3</v>
      </c>
    </row>
    <row r="582" spans="1:10" ht="24" customHeight="1" x14ac:dyDescent="0.2">
      <c r="A582" s="24" t="s">
        <v>1462</v>
      </c>
      <c r="B582" s="25" t="s">
        <v>1463</v>
      </c>
      <c r="C582" s="24" t="s">
        <v>64</v>
      </c>
      <c r="D582" s="15" t="s">
        <v>1464</v>
      </c>
      <c r="E582" s="17" t="s">
        <v>24</v>
      </c>
      <c r="F582" s="16">
        <v>4</v>
      </c>
      <c r="G582" s="18">
        <v>5195</v>
      </c>
      <c r="H582" s="29">
        <f t="shared" si="243"/>
        <v>6485.43</v>
      </c>
      <c r="I582" s="29">
        <f t="shared" si="246"/>
        <v>25941.72</v>
      </c>
      <c r="J582" s="19">
        <f t="shared" si="223"/>
        <v>5.1086018716818005E-3</v>
      </c>
    </row>
    <row r="583" spans="1:10" ht="26.1" customHeight="1" x14ac:dyDescent="0.2">
      <c r="A583" s="24" t="s">
        <v>1465</v>
      </c>
      <c r="B583" s="25" t="s">
        <v>1466</v>
      </c>
      <c r="C583" s="24" t="s">
        <v>64</v>
      </c>
      <c r="D583" s="15" t="s">
        <v>1467</v>
      </c>
      <c r="E583" s="17" t="s">
        <v>24</v>
      </c>
      <c r="F583" s="16">
        <v>16</v>
      </c>
      <c r="G583" s="18">
        <v>494</v>
      </c>
      <c r="H583" s="29">
        <f>TRUNC(G583 * (1+$I$5), 2)</f>
        <v>616.70000000000005</v>
      </c>
      <c r="I583" s="29">
        <f t="shared" ref="I583" si="247">TRUNC(F583 * H583, 2)</f>
        <v>9867.2000000000007</v>
      </c>
      <c r="J583" s="19">
        <f t="shared" si="223"/>
        <v>1.9431092613850841E-3</v>
      </c>
    </row>
    <row r="584" spans="1:10" ht="24" customHeight="1" x14ac:dyDescent="0.2">
      <c r="A584" s="22" t="s">
        <v>1468</v>
      </c>
      <c r="B584" s="22"/>
      <c r="C584" s="22"/>
      <c r="D584" s="7" t="s">
        <v>1469</v>
      </c>
      <c r="E584" s="7"/>
      <c r="F584" s="8"/>
      <c r="G584" s="7">
        <v>1</v>
      </c>
      <c r="H584" s="7"/>
      <c r="I584" s="9">
        <f>SUM(I585)</f>
        <v>2452.12</v>
      </c>
      <c r="J584" s="10">
        <f t="shared" si="223"/>
        <v>4.828864401276544E-4</v>
      </c>
    </row>
    <row r="585" spans="1:10" ht="26.1" customHeight="1" x14ac:dyDescent="0.2">
      <c r="A585" s="24" t="s">
        <v>1470</v>
      </c>
      <c r="B585" s="25" t="s">
        <v>1471</v>
      </c>
      <c r="C585" s="24" t="s">
        <v>17</v>
      </c>
      <c r="D585" s="15" t="s">
        <v>1472</v>
      </c>
      <c r="E585" s="17" t="s">
        <v>19</v>
      </c>
      <c r="F585" s="16">
        <v>891.68</v>
      </c>
      <c r="G585" s="18">
        <v>2.21</v>
      </c>
      <c r="H585" s="29">
        <f>TRUNC(G585 * (1+$I$5), 2)</f>
        <v>2.75</v>
      </c>
      <c r="I585" s="29">
        <f t="shared" ref="I585" si="248">TRUNC(F585 * H585, 2)</f>
        <v>2452.12</v>
      </c>
      <c r="J585" s="19">
        <f t="shared" si="223"/>
        <v>4.828864401276544E-4</v>
      </c>
    </row>
    <row r="586" spans="1:10" ht="24" customHeight="1" x14ac:dyDescent="0.2">
      <c r="A586" s="22" t="s">
        <v>1473</v>
      </c>
      <c r="B586" s="22"/>
      <c r="C586" s="22"/>
      <c r="D586" s="7" t="s">
        <v>1474</v>
      </c>
      <c r="E586" s="7"/>
      <c r="F586" s="8"/>
      <c r="G586" s="7">
        <v>1</v>
      </c>
      <c r="H586" s="7"/>
      <c r="I586" s="9">
        <f>SUM(I587)</f>
        <v>288499.94</v>
      </c>
      <c r="J586" s="10">
        <f t="shared" si="223"/>
        <v>5.6813169422231337E-2</v>
      </c>
    </row>
    <row r="587" spans="1:10" ht="26.1" customHeight="1" x14ac:dyDescent="0.2">
      <c r="A587" s="24" t="s">
        <v>1475</v>
      </c>
      <c r="B587" s="25" t="s">
        <v>1476</v>
      </c>
      <c r="C587" s="24" t="s">
        <v>64</v>
      </c>
      <c r="D587" s="15" t="s">
        <v>1477</v>
      </c>
      <c r="E587" s="17" t="s">
        <v>24</v>
      </c>
      <c r="F587" s="16">
        <v>1</v>
      </c>
      <c r="G587" s="18">
        <v>231095.76</v>
      </c>
      <c r="H587" s="29">
        <f>TRUNC(G587 * (1+$I$5), 2)</f>
        <v>288499.94</v>
      </c>
      <c r="I587" s="29">
        <f t="shared" ref="I587" si="249">TRUNC(F587 * H587, 2)</f>
        <v>288499.94</v>
      </c>
      <c r="J587" s="19">
        <f t="shared" ref="J587" si="250">I587/$H$591</f>
        <v>5.6813169422231337E-2</v>
      </c>
    </row>
    <row r="588" spans="1:10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</row>
    <row r="589" spans="1:10" ht="19.5" customHeight="1" x14ac:dyDescent="0.2">
      <c r="A589" s="114"/>
      <c r="B589" s="114"/>
      <c r="C589" s="114"/>
      <c r="D589" s="32"/>
      <c r="E589" s="31"/>
      <c r="F589" s="129" t="s">
        <v>1478</v>
      </c>
      <c r="G589" s="129"/>
      <c r="H589" s="130">
        <f>H591/1.2484</f>
        <v>4067644.1204742072</v>
      </c>
      <c r="I589" s="130"/>
      <c r="J589" s="130"/>
    </row>
    <row r="590" spans="1:10" ht="19.5" customHeight="1" x14ac:dyDescent="0.2">
      <c r="A590" s="114"/>
      <c r="B590" s="114"/>
      <c r="C590" s="114"/>
      <c r="D590" s="32"/>
      <c r="E590" s="31"/>
      <c r="F590" s="129" t="s">
        <v>1479</v>
      </c>
      <c r="G590" s="129"/>
      <c r="H590" s="130">
        <f>H591-H589</f>
        <v>1010402.7995257927</v>
      </c>
      <c r="I590" s="130"/>
      <c r="J590" s="130"/>
    </row>
    <row r="591" spans="1:10" ht="19.5" customHeight="1" x14ac:dyDescent="0.2">
      <c r="A591" s="114"/>
      <c r="B591" s="114"/>
      <c r="C591" s="114"/>
      <c r="D591" s="32"/>
      <c r="E591" s="31"/>
      <c r="F591" s="115" t="s">
        <v>1480</v>
      </c>
      <c r="G591" s="115"/>
      <c r="H591" s="116">
        <f>I586+I540+I556+I537+I511+I584+I502+I423+I404+I398+I368+I335+I325+I272+I259+I228+I211+I208+I193+I133+I121+I94+I52+I34+I8</f>
        <v>5078046.92</v>
      </c>
      <c r="I591" s="116"/>
      <c r="J591" s="116"/>
    </row>
    <row r="592" spans="1:10" ht="60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69.95" customHeight="1" x14ac:dyDescent="0.2">
      <c r="A593" s="117" t="s">
        <v>1481</v>
      </c>
      <c r="B593" s="118"/>
      <c r="C593" s="118"/>
      <c r="D593" s="118"/>
      <c r="E593" s="118"/>
      <c r="F593" s="118"/>
      <c r="G593" s="118"/>
      <c r="H593" s="118"/>
      <c r="I593" s="118"/>
      <c r="J593" s="118"/>
    </row>
  </sheetData>
  <mergeCells count="22">
    <mergeCell ref="A589:C589"/>
    <mergeCell ref="F589:G589"/>
    <mergeCell ref="H589:J589"/>
    <mergeCell ref="A590:C590"/>
    <mergeCell ref="F590:G590"/>
    <mergeCell ref="H590:J590"/>
    <mergeCell ref="A591:C591"/>
    <mergeCell ref="F591:G591"/>
    <mergeCell ref="H591:J591"/>
    <mergeCell ref="A593:J593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</mergeCells>
  <pageMargins left="0.31496062992125984" right="0.31496062992125984" top="0.59055118110236227" bottom="0.59055118110236227" header="0.31496062992125984" footer="0.31496062992125984"/>
  <pageSetup paperSize="9" scale="59" fitToHeight="0" orientation="portrait" r:id="rId1"/>
  <headerFooter>
    <oddHeader>&amp;L &amp;CPREFEITURA DE ITAJAI - SECRETARIA DE EDUCAÇÃO &amp;R</oddHeader>
    <oddFooter>&amp;L &amp;Cengenharia@edu.itajai.sc.gov.br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X62"/>
  <sheetViews>
    <sheetView showOutlineSymbols="0" showWhiteSpace="0" view="pageBreakPreview" topLeftCell="A31" zoomScale="85" zoomScaleNormal="85" zoomScaleSheetLayoutView="85" workbookViewId="0">
      <selection activeCell="A2" sqref="A2:P2"/>
    </sheetView>
  </sheetViews>
  <sheetFormatPr defaultRowHeight="14.25" x14ac:dyDescent="0.2"/>
  <cols>
    <col min="1" max="1" width="7" customWidth="1"/>
    <col min="2" max="2" width="39.375" customWidth="1"/>
    <col min="3" max="3" width="13.25" customWidth="1"/>
    <col min="4" max="15" width="12" bestFit="1" customWidth="1"/>
    <col min="16" max="16" width="12.25" customWidth="1"/>
    <col min="17" max="29" width="12" bestFit="1" customWidth="1"/>
  </cols>
  <sheetData>
    <row r="1" spans="1:1012" s="41" customFormat="1" ht="75.75" customHeight="1" x14ac:dyDescent="0.2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  <c r="IW1" s="40"/>
      <c r="IX1" s="40"/>
      <c r="IY1" s="40"/>
      <c r="IZ1" s="40"/>
      <c r="JA1" s="40"/>
      <c r="JB1" s="40"/>
      <c r="JC1" s="40"/>
      <c r="JD1" s="40"/>
      <c r="JE1" s="40"/>
      <c r="JF1" s="40"/>
      <c r="JG1" s="40"/>
      <c r="JH1" s="40"/>
      <c r="JI1" s="40"/>
      <c r="JJ1" s="40"/>
      <c r="JK1" s="40"/>
      <c r="JL1" s="40"/>
      <c r="JM1" s="40"/>
      <c r="JN1" s="40"/>
      <c r="JO1" s="40"/>
      <c r="JP1" s="40"/>
      <c r="JQ1" s="40"/>
      <c r="JR1" s="40"/>
      <c r="JS1" s="40"/>
      <c r="JT1" s="40"/>
      <c r="JU1" s="40"/>
      <c r="JV1" s="40"/>
      <c r="JW1" s="40"/>
      <c r="JX1" s="40"/>
      <c r="JY1" s="40"/>
      <c r="JZ1" s="40"/>
      <c r="KA1" s="40"/>
      <c r="KB1" s="40"/>
      <c r="KC1" s="40"/>
      <c r="KD1" s="40"/>
      <c r="KE1" s="40"/>
      <c r="KF1" s="40"/>
      <c r="KG1" s="40"/>
      <c r="KH1" s="40"/>
      <c r="KI1" s="40"/>
      <c r="KJ1" s="40"/>
      <c r="KK1" s="40"/>
      <c r="KL1" s="40"/>
      <c r="KM1" s="40"/>
      <c r="KN1" s="40"/>
      <c r="KO1" s="40"/>
      <c r="KP1" s="40"/>
      <c r="KQ1" s="40"/>
      <c r="KR1" s="40"/>
      <c r="KS1" s="40"/>
      <c r="KT1" s="40"/>
      <c r="KU1" s="40"/>
      <c r="KV1" s="40"/>
      <c r="KW1" s="40"/>
      <c r="KX1" s="40"/>
      <c r="KY1" s="40"/>
      <c r="KZ1" s="40"/>
      <c r="LA1" s="40"/>
      <c r="LB1" s="40"/>
      <c r="LC1" s="40"/>
      <c r="LD1" s="40"/>
      <c r="LE1" s="40"/>
      <c r="LF1" s="40"/>
      <c r="LG1" s="40"/>
      <c r="LH1" s="40"/>
      <c r="LI1" s="40"/>
      <c r="LJ1" s="40"/>
      <c r="LK1" s="40"/>
      <c r="LL1" s="40"/>
      <c r="LM1" s="40"/>
      <c r="LN1" s="40"/>
      <c r="LO1" s="40"/>
      <c r="LP1" s="40"/>
      <c r="LQ1" s="40"/>
      <c r="LR1" s="40"/>
      <c r="LS1" s="40"/>
      <c r="LT1" s="40"/>
      <c r="LU1" s="40"/>
      <c r="LV1" s="40"/>
      <c r="LW1" s="40"/>
      <c r="LX1" s="40"/>
      <c r="LY1" s="40"/>
      <c r="LZ1" s="40"/>
      <c r="MA1" s="40"/>
      <c r="MB1" s="40"/>
      <c r="MC1" s="40"/>
      <c r="MD1" s="40"/>
      <c r="ME1" s="40"/>
      <c r="MF1" s="40"/>
      <c r="MG1" s="40"/>
      <c r="MH1" s="40"/>
      <c r="MI1" s="40"/>
      <c r="MJ1" s="40"/>
      <c r="MK1" s="40"/>
      <c r="ML1" s="40"/>
      <c r="MM1" s="40"/>
      <c r="MN1" s="40"/>
      <c r="MO1" s="40"/>
      <c r="MP1" s="40"/>
      <c r="MQ1" s="40"/>
      <c r="MR1" s="40"/>
      <c r="MS1" s="40"/>
      <c r="MT1" s="40"/>
      <c r="MU1" s="40"/>
      <c r="MV1" s="40"/>
      <c r="MW1" s="40"/>
      <c r="MX1" s="40"/>
      <c r="MY1" s="40"/>
      <c r="MZ1" s="40"/>
      <c r="NA1" s="40"/>
      <c r="NB1" s="40"/>
      <c r="NC1" s="40"/>
      <c r="ND1" s="40"/>
      <c r="NE1" s="40"/>
      <c r="NF1" s="40"/>
      <c r="NG1" s="40"/>
      <c r="NH1" s="40"/>
      <c r="NI1" s="40"/>
      <c r="NJ1" s="40"/>
      <c r="NK1" s="40"/>
      <c r="NL1" s="40"/>
      <c r="NM1" s="40"/>
      <c r="NN1" s="40"/>
      <c r="NO1" s="40"/>
      <c r="NP1" s="40"/>
      <c r="NQ1" s="40"/>
      <c r="NR1" s="40"/>
      <c r="NS1" s="40"/>
      <c r="NT1" s="40"/>
      <c r="NU1" s="40"/>
      <c r="NV1" s="40"/>
      <c r="NW1" s="40"/>
      <c r="NX1" s="40"/>
      <c r="NY1" s="40"/>
      <c r="NZ1" s="40"/>
      <c r="OA1" s="40"/>
      <c r="OB1" s="40"/>
      <c r="OC1" s="40"/>
      <c r="OD1" s="40"/>
      <c r="OE1" s="40"/>
      <c r="OF1" s="40"/>
      <c r="OG1" s="40"/>
      <c r="OH1" s="40"/>
      <c r="OI1" s="40"/>
      <c r="OJ1" s="40"/>
      <c r="OK1" s="40"/>
      <c r="OL1" s="40"/>
      <c r="OM1" s="40"/>
      <c r="ON1" s="40"/>
      <c r="OO1" s="40"/>
      <c r="OP1" s="40"/>
      <c r="OQ1" s="40"/>
      <c r="OR1" s="40"/>
      <c r="OS1" s="40"/>
      <c r="OT1" s="40"/>
      <c r="OU1" s="40"/>
      <c r="OV1" s="40"/>
      <c r="OW1" s="40"/>
      <c r="OX1" s="40"/>
      <c r="OY1" s="40"/>
      <c r="OZ1" s="40"/>
      <c r="PA1" s="40"/>
      <c r="PB1" s="40"/>
      <c r="PC1" s="40"/>
      <c r="PD1" s="40"/>
      <c r="PE1" s="40"/>
      <c r="PF1" s="40"/>
      <c r="PG1" s="40"/>
      <c r="PH1" s="40"/>
      <c r="PI1" s="40"/>
      <c r="PJ1" s="40"/>
      <c r="PK1" s="40"/>
      <c r="PL1" s="40"/>
      <c r="PM1" s="40"/>
      <c r="PN1" s="40"/>
      <c r="PO1" s="40"/>
      <c r="PP1" s="40"/>
      <c r="PQ1" s="40"/>
      <c r="PR1" s="40"/>
      <c r="PS1" s="40"/>
      <c r="PT1" s="40"/>
      <c r="PU1" s="40"/>
      <c r="PV1" s="40"/>
      <c r="PW1" s="40"/>
      <c r="PX1" s="40"/>
      <c r="PY1" s="40"/>
      <c r="PZ1" s="40"/>
      <c r="QA1" s="40"/>
      <c r="QB1" s="40"/>
      <c r="QC1" s="40"/>
      <c r="QD1" s="40"/>
      <c r="QE1" s="40"/>
      <c r="QF1" s="40"/>
      <c r="QG1" s="40"/>
      <c r="QH1" s="40"/>
      <c r="QI1" s="40"/>
      <c r="QJ1" s="40"/>
      <c r="QK1" s="40"/>
      <c r="QL1" s="40"/>
      <c r="QM1" s="40"/>
      <c r="QN1" s="40"/>
      <c r="QO1" s="40"/>
      <c r="QP1" s="40"/>
      <c r="QQ1" s="40"/>
      <c r="QR1" s="40"/>
      <c r="QS1" s="40"/>
      <c r="QT1" s="40"/>
      <c r="QU1" s="40"/>
      <c r="QV1" s="40"/>
      <c r="QW1" s="40"/>
      <c r="QX1" s="40"/>
      <c r="QY1" s="40"/>
      <c r="QZ1" s="40"/>
      <c r="RA1" s="40"/>
      <c r="RB1" s="40"/>
      <c r="RC1" s="40"/>
      <c r="RD1" s="40"/>
      <c r="RE1" s="40"/>
      <c r="RF1" s="40"/>
      <c r="RG1" s="40"/>
      <c r="RH1" s="40"/>
      <c r="RI1" s="40"/>
      <c r="RJ1" s="40"/>
      <c r="RK1" s="40"/>
      <c r="RL1" s="40"/>
      <c r="RM1" s="40"/>
      <c r="RN1" s="40"/>
      <c r="RO1" s="40"/>
      <c r="RP1" s="40"/>
      <c r="RQ1" s="40"/>
      <c r="RR1" s="40"/>
      <c r="RS1" s="40"/>
      <c r="RT1" s="40"/>
      <c r="RU1" s="40"/>
      <c r="RV1" s="40"/>
      <c r="RW1" s="40"/>
      <c r="RX1" s="40"/>
      <c r="RY1" s="40"/>
      <c r="RZ1" s="40"/>
      <c r="SA1" s="40"/>
      <c r="SB1" s="40"/>
      <c r="SC1" s="40"/>
      <c r="SD1" s="40"/>
      <c r="SE1" s="40"/>
      <c r="SF1" s="40"/>
      <c r="SG1" s="40"/>
      <c r="SH1" s="40"/>
      <c r="SI1" s="40"/>
      <c r="SJ1" s="40"/>
      <c r="SK1" s="40"/>
      <c r="SL1" s="40"/>
      <c r="SM1" s="40"/>
      <c r="SN1" s="40"/>
      <c r="SO1" s="40"/>
      <c r="SP1" s="40"/>
      <c r="SQ1" s="40"/>
      <c r="SR1" s="40"/>
      <c r="SS1" s="40"/>
      <c r="ST1" s="40"/>
      <c r="SU1" s="40"/>
      <c r="SV1" s="40"/>
      <c r="SW1" s="40"/>
      <c r="SX1" s="40"/>
      <c r="SY1" s="40"/>
      <c r="SZ1" s="40"/>
      <c r="TA1" s="40"/>
      <c r="TB1" s="40"/>
      <c r="TC1" s="40"/>
      <c r="TD1" s="40"/>
      <c r="TE1" s="40"/>
      <c r="TF1" s="40"/>
      <c r="TG1" s="40"/>
      <c r="TH1" s="40"/>
      <c r="TI1" s="40"/>
      <c r="TJ1" s="40"/>
      <c r="TK1" s="40"/>
      <c r="TL1" s="40"/>
      <c r="TM1" s="40"/>
      <c r="TN1" s="40"/>
      <c r="TO1" s="40"/>
      <c r="TP1" s="40"/>
      <c r="TQ1" s="40"/>
      <c r="TR1" s="40"/>
      <c r="TS1" s="40"/>
      <c r="TT1" s="40"/>
      <c r="TU1" s="40"/>
      <c r="TV1" s="40"/>
      <c r="TW1" s="40"/>
      <c r="TX1" s="40"/>
      <c r="TY1" s="40"/>
      <c r="TZ1" s="40"/>
      <c r="UA1" s="40"/>
      <c r="UB1" s="40"/>
      <c r="UC1" s="40"/>
      <c r="UD1" s="40"/>
      <c r="UE1" s="40"/>
      <c r="UF1" s="40"/>
      <c r="UG1" s="40"/>
      <c r="UH1" s="40"/>
      <c r="UI1" s="40"/>
      <c r="UJ1" s="40"/>
      <c r="UK1" s="40"/>
      <c r="UL1" s="40"/>
      <c r="UM1" s="40"/>
      <c r="UN1" s="40"/>
      <c r="UO1" s="40"/>
      <c r="UP1" s="40"/>
      <c r="UQ1" s="40"/>
      <c r="UR1" s="40"/>
      <c r="US1" s="40"/>
      <c r="UT1" s="40"/>
      <c r="UU1" s="40"/>
      <c r="UV1" s="40"/>
      <c r="UW1" s="40"/>
      <c r="UX1" s="40"/>
      <c r="UY1" s="40"/>
      <c r="UZ1" s="40"/>
      <c r="VA1" s="40"/>
      <c r="VB1" s="40"/>
      <c r="VC1" s="40"/>
      <c r="VD1" s="40"/>
      <c r="VE1" s="40"/>
      <c r="VF1" s="40"/>
      <c r="VG1" s="40"/>
      <c r="VH1" s="40"/>
      <c r="VI1" s="40"/>
      <c r="VJ1" s="40"/>
      <c r="VK1" s="40"/>
      <c r="VL1" s="40"/>
      <c r="VM1" s="40"/>
      <c r="VN1" s="40"/>
      <c r="VO1" s="40"/>
      <c r="VP1" s="40"/>
      <c r="VQ1" s="40"/>
      <c r="VR1" s="40"/>
      <c r="VS1" s="40"/>
      <c r="VT1" s="40"/>
      <c r="VU1" s="40"/>
      <c r="VV1" s="40"/>
      <c r="VW1" s="40"/>
      <c r="VX1" s="40"/>
      <c r="VY1" s="40"/>
      <c r="VZ1" s="40"/>
      <c r="WA1" s="40"/>
      <c r="WB1" s="40"/>
      <c r="WC1" s="40"/>
      <c r="WD1" s="40"/>
      <c r="WE1" s="40"/>
      <c r="WF1" s="40"/>
      <c r="WG1" s="40"/>
      <c r="WH1" s="40"/>
      <c r="WI1" s="40"/>
      <c r="WJ1" s="40"/>
      <c r="WK1" s="40"/>
      <c r="WL1" s="40"/>
      <c r="WM1" s="40"/>
      <c r="WN1" s="40"/>
      <c r="WO1" s="40"/>
      <c r="WP1" s="40"/>
      <c r="WQ1" s="40"/>
      <c r="WR1" s="40"/>
      <c r="WS1" s="40"/>
      <c r="WT1" s="40"/>
      <c r="WU1" s="40"/>
      <c r="WV1" s="40"/>
      <c r="WW1" s="40"/>
      <c r="WX1" s="40"/>
      <c r="WY1" s="40"/>
      <c r="WZ1" s="40"/>
      <c r="XA1" s="40"/>
      <c r="XB1" s="40"/>
      <c r="XC1" s="40"/>
      <c r="XD1" s="40"/>
      <c r="XE1" s="40"/>
      <c r="XF1" s="40"/>
      <c r="XG1" s="40"/>
      <c r="XH1" s="40"/>
      <c r="XI1" s="40"/>
      <c r="XJ1" s="40"/>
      <c r="XK1" s="40"/>
      <c r="XL1" s="40"/>
      <c r="XM1" s="40"/>
      <c r="XN1" s="40"/>
      <c r="XO1" s="40"/>
      <c r="XP1" s="40"/>
      <c r="XQ1" s="40"/>
      <c r="XR1" s="40"/>
      <c r="XS1" s="40"/>
      <c r="XT1" s="40"/>
      <c r="XU1" s="40"/>
      <c r="XV1" s="40"/>
      <c r="XW1" s="40"/>
      <c r="XX1" s="40"/>
      <c r="XY1" s="40"/>
      <c r="XZ1" s="40"/>
      <c r="YA1" s="40"/>
      <c r="YB1" s="40"/>
      <c r="YC1" s="40"/>
      <c r="YD1" s="40"/>
      <c r="YE1" s="40"/>
      <c r="YF1" s="40"/>
      <c r="YG1" s="40"/>
      <c r="YH1" s="40"/>
      <c r="YI1" s="40"/>
      <c r="YJ1" s="40"/>
      <c r="YK1" s="40"/>
      <c r="YL1" s="40"/>
      <c r="YM1" s="40"/>
      <c r="YN1" s="40"/>
      <c r="YO1" s="40"/>
      <c r="YP1" s="40"/>
      <c r="YQ1" s="40"/>
      <c r="YR1" s="40"/>
      <c r="YS1" s="40"/>
      <c r="YT1" s="40"/>
      <c r="YU1" s="40"/>
      <c r="YV1" s="40"/>
      <c r="YW1" s="40"/>
      <c r="YX1" s="40"/>
      <c r="YY1" s="40"/>
      <c r="YZ1" s="40"/>
      <c r="ZA1" s="40"/>
      <c r="ZB1" s="40"/>
      <c r="ZC1" s="40"/>
      <c r="ZD1" s="40"/>
      <c r="ZE1" s="40"/>
      <c r="ZF1" s="40"/>
      <c r="ZG1" s="40"/>
      <c r="ZH1" s="40"/>
      <c r="ZI1" s="40"/>
      <c r="ZJ1" s="40"/>
      <c r="ZK1" s="40"/>
      <c r="ZL1" s="40"/>
      <c r="ZM1" s="40"/>
      <c r="ZN1" s="40"/>
      <c r="ZO1" s="40"/>
      <c r="ZP1" s="40"/>
      <c r="ZQ1" s="40"/>
      <c r="ZR1" s="40"/>
      <c r="ZS1" s="40"/>
      <c r="ZT1" s="40"/>
      <c r="ZU1" s="40"/>
      <c r="ZV1" s="40"/>
      <c r="ZW1" s="40"/>
      <c r="ZX1" s="40"/>
      <c r="ZY1" s="40"/>
      <c r="ZZ1" s="40"/>
      <c r="AAA1" s="40"/>
      <c r="AAB1" s="40"/>
      <c r="AAC1" s="40"/>
      <c r="AAD1" s="40"/>
      <c r="AAE1" s="40"/>
      <c r="AAF1" s="40"/>
      <c r="AAG1" s="40"/>
      <c r="AAH1" s="40"/>
      <c r="AAI1" s="40"/>
      <c r="AAJ1" s="40"/>
      <c r="AAK1" s="40"/>
      <c r="AAL1" s="40"/>
      <c r="AAM1" s="40"/>
      <c r="AAN1" s="40"/>
      <c r="AAO1" s="40"/>
      <c r="AAP1" s="40"/>
      <c r="AAQ1" s="40"/>
      <c r="AAR1" s="40"/>
      <c r="AAS1" s="40"/>
      <c r="AAT1" s="40"/>
      <c r="AAU1" s="40"/>
      <c r="AAV1" s="40"/>
      <c r="AAW1" s="40"/>
      <c r="AAX1" s="40"/>
      <c r="AAY1" s="40"/>
      <c r="AAZ1" s="40"/>
      <c r="ABA1" s="40"/>
      <c r="ABB1" s="40"/>
      <c r="ABC1" s="40"/>
      <c r="ABD1" s="40"/>
      <c r="ABE1" s="40"/>
      <c r="ABF1" s="40"/>
      <c r="ABG1" s="40"/>
      <c r="ABH1" s="40"/>
      <c r="ABI1" s="40"/>
      <c r="ABJ1" s="40"/>
      <c r="ABK1" s="40"/>
      <c r="ABL1" s="40"/>
      <c r="ABM1" s="40"/>
      <c r="ABN1" s="40"/>
      <c r="ABO1" s="40"/>
      <c r="ABP1" s="40"/>
      <c r="ABQ1" s="40"/>
      <c r="ABR1" s="40"/>
      <c r="ABS1" s="40"/>
      <c r="ABT1" s="40"/>
      <c r="ABU1" s="40"/>
      <c r="ABV1" s="40"/>
      <c r="ABW1" s="40"/>
      <c r="ABX1" s="40"/>
      <c r="ABY1" s="40"/>
      <c r="ABZ1" s="40"/>
      <c r="ACA1" s="40"/>
      <c r="ACB1" s="40"/>
      <c r="ACC1" s="40"/>
      <c r="ACD1" s="40"/>
      <c r="ACE1" s="40"/>
      <c r="ACF1" s="40"/>
      <c r="ACG1" s="40"/>
      <c r="ACH1" s="40"/>
      <c r="ACI1" s="40"/>
      <c r="ACJ1" s="40"/>
      <c r="ACK1" s="40"/>
      <c r="ACL1" s="40"/>
      <c r="ACM1" s="40"/>
      <c r="ACN1" s="40"/>
      <c r="ACO1" s="40"/>
      <c r="ACP1" s="40"/>
      <c r="ACQ1" s="40"/>
      <c r="ACR1" s="40"/>
      <c r="ACS1" s="40"/>
      <c r="ACT1" s="40"/>
      <c r="ACU1" s="40"/>
      <c r="ACV1" s="40"/>
      <c r="ACW1" s="40"/>
      <c r="ACX1" s="40"/>
      <c r="ACY1" s="40"/>
      <c r="ACZ1" s="40"/>
      <c r="ADA1" s="40"/>
      <c r="ADB1" s="40"/>
      <c r="ADC1" s="40"/>
      <c r="ADD1" s="40"/>
      <c r="ADE1" s="40"/>
      <c r="ADF1" s="40"/>
      <c r="ADG1" s="40"/>
      <c r="ADH1" s="40"/>
      <c r="ADI1" s="40"/>
      <c r="ADJ1" s="40"/>
      <c r="ADK1" s="40"/>
      <c r="ADL1" s="40"/>
      <c r="ADM1" s="40"/>
      <c r="ADN1" s="40"/>
      <c r="ADO1" s="40"/>
      <c r="ADP1" s="40"/>
      <c r="ADQ1" s="40"/>
      <c r="ADR1" s="40"/>
      <c r="ADS1" s="40"/>
      <c r="ADT1" s="40"/>
      <c r="ADU1" s="40"/>
      <c r="ADV1" s="40"/>
      <c r="ADW1" s="40"/>
      <c r="ADX1" s="40"/>
      <c r="ADY1" s="40"/>
      <c r="ADZ1" s="40"/>
      <c r="AEA1" s="40"/>
      <c r="AEB1" s="40"/>
      <c r="AEC1" s="40"/>
      <c r="AED1" s="40"/>
      <c r="AEE1" s="40"/>
      <c r="AEF1" s="40"/>
      <c r="AEG1" s="40"/>
      <c r="AEH1" s="40"/>
      <c r="AEI1" s="40"/>
      <c r="AEJ1" s="40"/>
      <c r="AEK1" s="40"/>
      <c r="AEL1" s="40"/>
      <c r="AEM1" s="40"/>
      <c r="AEN1" s="40"/>
      <c r="AEO1" s="40"/>
      <c r="AEP1" s="40"/>
      <c r="AEQ1" s="40"/>
      <c r="AER1" s="40"/>
      <c r="AES1" s="40"/>
      <c r="AET1" s="40"/>
      <c r="AEU1" s="40"/>
      <c r="AEV1" s="40"/>
      <c r="AEW1" s="40"/>
      <c r="AEX1" s="40"/>
      <c r="AEY1" s="40"/>
      <c r="AEZ1" s="40"/>
      <c r="AFA1" s="40"/>
      <c r="AFB1" s="40"/>
      <c r="AFC1" s="40"/>
      <c r="AFD1" s="40"/>
      <c r="AFE1" s="40"/>
      <c r="AFF1" s="40"/>
      <c r="AFG1" s="40"/>
      <c r="AFH1" s="40"/>
      <c r="AFI1" s="40"/>
      <c r="AFJ1" s="40"/>
      <c r="AFK1" s="40"/>
      <c r="AFL1" s="40"/>
      <c r="AFM1" s="40"/>
      <c r="AFN1" s="40"/>
      <c r="AFO1" s="40"/>
      <c r="AFP1" s="40"/>
      <c r="AFQ1" s="40"/>
      <c r="AFR1" s="40"/>
      <c r="AFS1" s="40"/>
      <c r="AFT1" s="40"/>
      <c r="AFU1" s="40"/>
      <c r="AFV1" s="40"/>
      <c r="AFW1" s="40"/>
      <c r="AFX1" s="40"/>
      <c r="AFY1" s="40"/>
      <c r="AFZ1" s="40"/>
      <c r="AGA1" s="40"/>
      <c r="AGB1" s="40"/>
      <c r="AGC1" s="40"/>
      <c r="AGD1" s="40"/>
      <c r="AGE1" s="40"/>
      <c r="AGF1" s="40"/>
      <c r="AGG1" s="40"/>
      <c r="AGH1" s="40"/>
      <c r="AGI1" s="40"/>
      <c r="AGJ1" s="40"/>
      <c r="AGK1" s="40"/>
      <c r="AGL1" s="40"/>
      <c r="AGM1" s="40"/>
      <c r="AGN1" s="40"/>
      <c r="AGO1" s="40"/>
      <c r="AGP1" s="40"/>
      <c r="AGQ1" s="40"/>
      <c r="AGR1" s="40"/>
      <c r="AGS1" s="40"/>
      <c r="AGT1" s="40"/>
      <c r="AGU1" s="40"/>
      <c r="AGV1" s="40"/>
      <c r="AGW1" s="40"/>
      <c r="AGX1" s="40"/>
      <c r="AGY1" s="40"/>
      <c r="AGZ1" s="40"/>
      <c r="AHA1" s="40"/>
      <c r="AHB1" s="40"/>
      <c r="AHC1" s="40"/>
      <c r="AHD1" s="40"/>
      <c r="AHE1" s="40"/>
      <c r="AHF1" s="40"/>
      <c r="AHG1" s="40"/>
      <c r="AHH1" s="40"/>
      <c r="AHI1" s="40"/>
      <c r="AHJ1" s="40"/>
      <c r="AHK1" s="40"/>
      <c r="AHL1" s="40"/>
      <c r="AHM1" s="40"/>
      <c r="AHN1" s="40"/>
      <c r="AHO1" s="40"/>
      <c r="AHP1" s="40"/>
      <c r="AHQ1" s="40"/>
      <c r="AHR1" s="40"/>
      <c r="AHS1" s="40"/>
      <c r="AHT1" s="40"/>
      <c r="AHU1" s="40"/>
      <c r="AHV1" s="40"/>
      <c r="AHW1" s="40"/>
      <c r="AHX1" s="40"/>
      <c r="AHY1" s="40"/>
      <c r="AHZ1" s="40"/>
      <c r="AIA1" s="40"/>
      <c r="AIB1" s="40"/>
      <c r="AIC1" s="40"/>
      <c r="AID1" s="40"/>
      <c r="AIE1" s="40"/>
      <c r="AIF1" s="40"/>
      <c r="AIG1" s="40"/>
      <c r="AIH1" s="40"/>
      <c r="AII1" s="40"/>
      <c r="AIJ1" s="40"/>
      <c r="AIK1" s="40"/>
      <c r="AIL1" s="40"/>
      <c r="AIM1" s="40"/>
      <c r="AIN1" s="40"/>
      <c r="AIO1" s="40"/>
      <c r="AIP1" s="40"/>
      <c r="AIQ1" s="40"/>
      <c r="AIR1" s="40"/>
      <c r="AIS1" s="40"/>
      <c r="AIT1" s="40"/>
      <c r="AIU1" s="40"/>
      <c r="AIV1" s="40"/>
      <c r="AIW1" s="40"/>
      <c r="AIX1" s="40"/>
      <c r="AIY1" s="40"/>
      <c r="AIZ1" s="40"/>
      <c r="AJA1" s="40"/>
      <c r="AJB1" s="40"/>
      <c r="AJC1" s="40"/>
      <c r="AJD1" s="40"/>
      <c r="AJE1" s="40"/>
      <c r="AJF1" s="40"/>
      <c r="AJG1" s="40"/>
      <c r="AJH1" s="40"/>
      <c r="AJI1" s="40"/>
      <c r="AJJ1" s="40"/>
      <c r="AJK1" s="40"/>
      <c r="AJL1" s="40"/>
      <c r="AJM1" s="40"/>
      <c r="AJN1" s="40"/>
      <c r="AJO1" s="40"/>
      <c r="AJP1" s="40"/>
      <c r="AJQ1" s="40"/>
      <c r="AJR1" s="40"/>
      <c r="AJS1" s="40"/>
      <c r="AJT1" s="40"/>
      <c r="AJU1" s="40"/>
      <c r="AJV1" s="40"/>
      <c r="AJW1" s="40"/>
      <c r="AJX1" s="40"/>
      <c r="AJY1" s="40"/>
      <c r="AJZ1" s="40"/>
      <c r="AKA1" s="40"/>
      <c r="AKB1" s="40"/>
      <c r="AKC1" s="40"/>
      <c r="AKD1" s="40"/>
      <c r="AKE1" s="40"/>
      <c r="AKF1" s="40"/>
      <c r="AKG1" s="40"/>
      <c r="AKH1" s="40"/>
      <c r="AKI1" s="40"/>
      <c r="AKJ1" s="40"/>
      <c r="AKK1" s="40"/>
      <c r="AKL1" s="40"/>
      <c r="AKM1" s="40"/>
      <c r="AKN1" s="40"/>
      <c r="AKO1" s="40"/>
      <c r="AKP1" s="40"/>
      <c r="AKQ1" s="40"/>
      <c r="AKR1" s="40"/>
      <c r="AKS1" s="40"/>
      <c r="AKT1" s="40"/>
      <c r="AKU1" s="40"/>
      <c r="AKV1" s="40"/>
      <c r="AKW1" s="40"/>
      <c r="AKX1" s="40"/>
      <c r="AKY1" s="40"/>
      <c r="AKZ1" s="40"/>
      <c r="ALA1" s="40"/>
      <c r="ALB1" s="40"/>
      <c r="ALC1" s="40"/>
      <c r="ALD1" s="40"/>
      <c r="ALE1" s="40"/>
      <c r="ALF1" s="40"/>
      <c r="ALG1" s="40"/>
      <c r="ALH1" s="40"/>
      <c r="ALI1" s="40"/>
      <c r="ALJ1" s="40"/>
      <c r="ALK1" s="40"/>
      <c r="ALL1" s="40"/>
      <c r="ALM1" s="40"/>
      <c r="ALN1" s="40"/>
      <c r="ALO1" s="40"/>
      <c r="ALP1" s="40"/>
      <c r="ALQ1" s="40"/>
      <c r="ALR1" s="40"/>
      <c r="ALS1" s="40"/>
      <c r="ALT1" s="40"/>
      <c r="ALU1" s="40"/>
      <c r="ALV1" s="40"/>
      <c r="ALW1" s="40"/>
      <c r="ALX1" s="40"/>
    </row>
    <row r="2" spans="1:1012" ht="36.75" customHeight="1" x14ac:dyDescent="0.2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012" ht="28.5" customHeight="1" x14ac:dyDescent="0.2">
      <c r="A3" s="141" t="s">
        <v>1523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012" s="26" customFormat="1" ht="30" x14ac:dyDescent="0.2">
      <c r="A4" s="42" t="s">
        <v>1</v>
      </c>
      <c r="B4" s="42" t="s">
        <v>4</v>
      </c>
      <c r="C4" s="42" t="s">
        <v>1494</v>
      </c>
      <c r="D4" s="42" t="s">
        <v>1495</v>
      </c>
      <c r="E4" s="42" t="s">
        <v>1496</v>
      </c>
      <c r="F4" s="42" t="s">
        <v>1497</v>
      </c>
      <c r="G4" s="42" t="s">
        <v>1498</v>
      </c>
      <c r="H4" s="42" t="s">
        <v>1499</v>
      </c>
      <c r="I4" s="42" t="s">
        <v>1500</v>
      </c>
      <c r="J4" s="42" t="s">
        <v>1501</v>
      </c>
      <c r="K4" s="42" t="s">
        <v>1502</v>
      </c>
      <c r="L4" s="42" t="s">
        <v>1503</v>
      </c>
      <c r="M4" s="42" t="s">
        <v>1504</v>
      </c>
      <c r="N4" s="42" t="s">
        <v>1505</v>
      </c>
      <c r="O4" s="42" t="s">
        <v>1489</v>
      </c>
      <c r="P4" s="42" t="s">
        <v>1494</v>
      </c>
    </row>
    <row r="5" spans="1:1012" ht="15.95" customHeight="1" x14ac:dyDescent="0.2">
      <c r="A5" s="131" t="s">
        <v>11</v>
      </c>
      <c r="B5" s="131" t="str">
        <f>'Orçamento Sintético'!D8</f>
        <v>SERVIÇOS INICIAIS</v>
      </c>
      <c r="C5" s="46">
        <f>C6/$C$57</f>
        <v>0.10800623126184111</v>
      </c>
      <c r="D5" s="47">
        <v>0.4</v>
      </c>
      <c r="E5" s="47">
        <v>0.1</v>
      </c>
      <c r="F5" s="47">
        <v>0.05</v>
      </c>
      <c r="G5" s="47">
        <v>0.05</v>
      </c>
      <c r="H5" s="47">
        <v>0.05</v>
      </c>
      <c r="I5" s="47">
        <v>0.05</v>
      </c>
      <c r="J5" s="47">
        <v>0.05</v>
      </c>
      <c r="K5" s="47">
        <v>0.05</v>
      </c>
      <c r="L5" s="47">
        <v>0.05</v>
      </c>
      <c r="M5" s="47">
        <v>0.05</v>
      </c>
      <c r="N5" s="47">
        <v>0.05</v>
      </c>
      <c r="O5" s="47">
        <v>0.05</v>
      </c>
      <c r="P5" s="48">
        <f>SUM(D5:O5)</f>
        <v>1.0000000000000004</v>
      </c>
    </row>
    <row r="6" spans="1:1012" ht="15.95" customHeight="1" x14ac:dyDescent="0.2">
      <c r="A6" s="131"/>
      <c r="B6" s="131"/>
      <c r="C6" s="49">
        <f>'Orçamento Sintético'!I8</f>
        <v>548460.71</v>
      </c>
      <c r="D6" s="53">
        <f>D5*$C$6</f>
        <v>219384.28399999999</v>
      </c>
      <c r="E6" s="53">
        <f>E5*$C$6</f>
        <v>54846.070999999996</v>
      </c>
      <c r="F6" s="53">
        <f>F5*$C$6</f>
        <v>27423.035499999998</v>
      </c>
      <c r="G6" s="53">
        <f t="shared" ref="G6:O6" si="0">G5*$C$6</f>
        <v>27423.035499999998</v>
      </c>
      <c r="H6" s="53">
        <f t="shared" si="0"/>
        <v>27423.035499999998</v>
      </c>
      <c r="I6" s="53">
        <f t="shared" si="0"/>
        <v>27423.035499999998</v>
      </c>
      <c r="J6" s="53">
        <f t="shared" si="0"/>
        <v>27423.035499999998</v>
      </c>
      <c r="K6" s="53">
        <f t="shared" si="0"/>
        <v>27423.035499999998</v>
      </c>
      <c r="L6" s="53">
        <f t="shared" si="0"/>
        <v>27423.035499999998</v>
      </c>
      <c r="M6" s="53">
        <f t="shared" si="0"/>
        <v>27423.035499999998</v>
      </c>
      <c r="N6" s="53">
        <f t="shared" si="0"/>
        <v>27423.035499999998</v>
      </c>
      <c r="O6" s="53">
        <f t="shared" si="0"/>
        <v>27423.035499999998</v>
      </c>
      <c r="P6" s="51">
        <f>SUM(D6:O6)</f>
        <v>548460.71</v>
      </c>
    </row>
    <row r="7" spans="1:1012" ht="15.95" customHeight="1" x14ac:dyDescent="0.2">
      <c r="A7" s="132" t="s">
        <v>95</v>
      </c>
      <c r="B7" s="132" t="str">
        <f>'Orçamento Sintético'!D34</f>
        <v>MOVIMENTO DE TERRA PARA FUNDAÇÕES</v>
      </c>
      <c r="C7" s="102">
        <f>C8/$C$57</f>
        <v>2.0269338117891989E-2</v>
      </c>
      <c r="D7" s="106">
        <v>0.5</v>
      </c>
      <c r="E7" s="106">
        <v>0.5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4">
        <f t="shared" ref="P7:P54" si="1">SUM(D7:O7)</f>
        <v>1</v>
      </c>
    </row>
    <row r="8" spans="1:1012" ht="15.95" customHeight="1" x14ac:dyDescent="0.2">
      <c r="A8" s="132"/>
      <c r="B8" s="132"/>
      <c r="C8" s="103">
        <f>'Orçamento Sintético'!I34</f>
        <v>102928.65000000001</v>
      </c>
      <c r="D8" s="107">
        <f>D7*C8</f>
        <v>51464.325000000004</v>
      </c>
      <c r="E8" s="107">
        <f>E7*C8</f>
        <v>51464.325000000004</v>
      </c>
      <c r="F8" s="107">
        <f t="shared" ref="F8:O8" si="2">F7*D8</f>
        <v>0</v>
      </c>
      <c r="G8" s="107">
        <f t="shared" si="2"/>
        <v>0</v>
      </c>
      <c r="H8" s="107">
        <f t="shared" si="2"/>
        <v>0</v>
      </c>
      <c r="I8" s="107">
        <f t="shared" si="2"/>
        <v>0</v>
      </c>
      <c r="J8" s="107">
        <f t="shared" si="2"/>
        <v>0</v>
      </c>
      <c r="K8" s="107">
        <f t="shared" si="2"/>
        <v>0</v>
      </c>
      <c r="L8" s="107">
        <f t="shared" si="2"/>
        <v>0</v>
      </c>
      <c r="M8" s="107">
        <f t="shared" si="2"/>
        <v>0</v>
      </c>
      <c r="N8" s="107">
        <f t="shared" si="2"/>
        <v>0</v>
      </c>
      <c r="O8" s="107">
        <f t="shared" si="2"/>
        <v>0</v>
      </c>
      <c r="P8" s="105">
        <f t="shared" si="1"/>
        <v>102928.65000000001</v>
      </c>
    </row>
    <row r="9" spans="1:1012" ht="15.95" customHeight="1" x14ac:dyDescent="0.2">
      <c r="A9" s="131" t="s">
        <v>1510</v>
      </c>
      <c r="B9" s="131" t="str">
        <f>'Orçamento Sintético'!D52</f>
        <v>FUNDAÇÕES</v>
      </c>
      <c r="C9" s="46">
        <f>C10/$C$57</f>
        <v>6.8649511414912254E-2</v>
      </c>
      <c r="D9" s="47"/>
      <c r="E9" s="47">
        <v>0.1</v>
      </c>
      <c r="F9" s="47">
        <v>0.9</v>
      </c>
      <c r="G9" s="47"/>
      <c r="H9" s="47"/>
      <c r="I9" s="47"/>
      <c r="J9" s="47"/>
      <c r="K9" s="47"/>
      <c r="L9" s="47"/>
      <c r="M9" s="47"/>
      <c r="N9" s="47"/>
      <c r="O9" s="47"/>
      <c r="P9" s="48">
        <f t="shared" si="1"/>
        <v>1</v>
      </c>
    </row>
    <row r="10" spans="1:1012" ht="15.95" customHeight="1" x14ac:dyDescent="0.2">
      <c r="A10" s="131"/>
      <c r="B10" s="131"/>
      <c r="C10" s="49">
        <f>'Orçamento Sintético'!I52</f>
        <v>348605.44</v>
      </c>
      <c r="D10" s="50">
        <f>D9*$C$10</f>
        <v>0</v>
      </c>
      <c r="E10" s="50">
        <f>E9*$C$10</f>
        <v>34860.544000000002</v>
      </c>
      <c r="F10" s="50">
        <f t="shared" ref="F10:O10" si="3">F9*$C$10</f>
        <v>313744.89600000001</v>
      </c>
      <c r="G10" s="50">
        <f t="shared" si="3"/>
        <v>0</v>
      </c>
      <c r="H10" s="50">
        <f t="shared" si="3"/>
        <v>0</v>
      </c>
      <c r="I10" s="50">
        <f t="shared" si="3"/>
        <v>0</v>
      </c>
      <c r="J10" s="50">
        <f t="shared" si="3"/>
        <v>0</v>
      </c>
      <c r="K10" s="50">
        <f t="shared" si="3"/>
        <v>0</v>
      </c>
      <c r="L10" s="50">
        <f t="shared" si="3"/>
        <v>0</v>
      </c>
      <c r="M10" s="50">
        <f t="shared" si="3"/>
        <v>0</v>
      </c>
      <c r="N10" s="50">
        <f t="shared" si="3"/>
        <v>0</v>
      </c>
      <c r="O10" s="50">
        <f t="shared" si="3"/>
        <v>0</v>
      </c>
      <c r="P10" s="51">
        <f t="shared" si="1"/>
        <v>348605.44</v>
      </c>
    </row>
    <row r="11" spans="1:1012" ht="15.95" customHeight="1" x14ac:dyDescent="0.2">
      <c r="A11" s="132" t="s">
        <v>1511</v>
      </c>
      <c r="B11" s="132" t="str">
        <f>'Orçamento Sintético'!D94</f>
        <v>SUPERESTRUTURA</v>
      </c>
      <c r="C11" s="102">
        <f>C12/$C$57</f>
        <v>3.0557328918890733E-2</v>
      </c>
      <c r="D11" s="106"/>
      <c r="E11" s="106"/>
      <c r="F11" s="106">
        <v>0.4</v>
      </c>
      <c r="G11" s="106">
        <v>0.4</v>
      </c>
      <c r="H11" s="106">
        <v>0.2</v>
      </c>
      <c r="I11" s="106"/>
      <c r="J11" s="106"/>
      <c r="K11" s="106"/>
      <c r="L11" s="106"/>
      <c r="M11" s="106"/>
      <c r="N11" s="106"/>
      <c r="O11" s="106"/>
      <c r="P11" s="104">
        <f t="shared" si="1"/>
        <v>1</v>
      </c>
    </row>
    <row r="12" spans="1:1012" ht="15.95" customHeight="1" x14ac:dyDescent="0.2">
      <c r="A12" s="132"/>
      <c r="B12" s="132"/>
      <c r="C12" s="103">
        <f>'Orçamento Sintético'!I94</f>
        <v>155171.55000000002</v>
      </c>
      <c r="D12" s="107">
        <f>D11*$C$12</f>
        <v>0</v>
      </c>
      <c r="E12" s="107">
        <f t="shared" ref="E12" si="4">E11*$C$12</f>
        <v>0</v>
      </c>
      <c r="F12" s="107">
        <f>F11*$C$12</f>
        <v>62068.62000000001</v>
      </c>
      <c r="G12" s="107">
        <f>G11*$C$12</f>
        <v>62068.62000000001</v>
      </c>
      <c r="H12" s="107">
        <f>H11*$C$12</f>
        <v>31034.310000000005</v>
      </c>
      <c r="I12" s="107">
        <f t="shared" ref="I12:O12" si="5">I11*$C$12</f>
        <v>0</v>
      </c>
      <c r="J12" s="107">
        <f t="shared" si="5"/>
        <v>0</v>
      </c>
      <c r="K12" s="107">
        <f t="shared" si="5"/>
        <v>0</v>
      </c>
      <c r="L12" s="107">
        <f t="shared" si="5"/>
        <v>0</v>
      </c>
      <c r="M12" s="107">
        <f t="shared" si="5"/>
        <v>0</v>
      </c>
      <c r="N12" s="107">
        <f t="shared" si="5"/>
        <v>0</v>
      </c>
      <c r="O12" s="107">
        <f t="shared" si="5"/>
        <v>0</v>
      </c>
      <c r="P12" s="105">
        <f t="shared" si="1"/>
        <v>155171.55000000002</v>
      </c>
    </row>
    <row r="13" spans="1:1012" ht="15.95" customHeight="1" x14ac:dyDescent="0.2">
      <c r="A13" s="131" t="s">
        <v>1512</v>
      </c>
      <c r="B13" s="131" t="str">
        <f>'Orçamento Sintético'!D121</f>
        <v>SISTEMA DE VEDAÇÃO VERTICAL</v>
      </c>
      <c r="C13" s="46">
        <f>C14/$C$57</f>
        <v>3.4787291803912671E-2</v>
      </c>
      <c r="D13" s="47"/>
      <c r="E13" s="47"/>
      <c r="F13" s="47"/>
      <c r="G13" s="47">
        <v>0.2</v>
      </c>
      <c r="H13" s="47">
        <v>0.6</v>
      </c>
      <c r="I13" s="55">
        <v>0.2</v>
      </c>
      <c r="J13" s="55"/>
      <c r="K13" s="55"/>
      <c r="L13" s="55"/>
      <c r="M13" s="55"/>
      <c r="N13" s="55"/>
      <c r="O13" s="55"/>
      <c r="P13" s="48">
        <f t="shared" si="1"/>
        <v>1</v>
      </c>
    </row>
    <row r="14" spans="1:1012" ht="15.95" customHeight="1" x14ac:dyDescent="0.2">
      <c r="A14" s="131"/>
      <c r="B14" s="131"/>
      <c r="C14" s="49">
        <f>'Orçamento Sintético'!I121</f>
        <v>176651.49999999997</v>
      </c>
      <c r="D14" s="50">
        <f>D13*$C$14</f>
        <v>0</v>
      </c>
      <c r="E14" s="50">
        <f t="shared" ref="E14:J14" si="6">E13*$C$14</f>
        <v>0</v>
      </c>
      <c r="F14" s="50">
        <f t="shared" si="6"/>
        <v>0</v>
      </c>
      <c r="G14" s="50">
        <f t="shared" si="6"/>
        <v>35330.299999999996</v>
      </c>
      <c r="H14" s="50">
        <f t="shared" si="6"/>
        <v>105990.89999999998</v>
      </c>
      <c r="I14" s="50">
        <f t="shared" si="6"/>
        <v>35330.299999999996</v>
      </c>
      <c r="J14" s="50">
        <f t="shared" si="6"/>
        <v>0</v>
      </c>
      <c r="K14" s="50">
        <f t="shared" ref="K14" si="7">K13*$C$14</f>
        <v>0</v>
      </c>
      <c r="L14" s="50">
        <f t="shared" ref="L14" si="8">L13*$C$14</f>
        <v>0</v>
      </c>
      <c r="M14" s="50">
        <f t="shared" ref="M14" si="9">M13*$C$14</f>
        <v>0</v>
      </c>
      <c r="N14" s="50">
        <f t="shared" ref="N14" si="10">N13*$C$14</f>
        <v>0</v>
      </c>
      <c r="O14" s="50">
        <f t="shared" ref="O14" si="11">O13*$C$14</f>
        <v>0</v>
      </c>
      <c r="P14" s="51">
        <f t="shared" si="1"/>
        <v>176651.49999999997</v>
      </c>
    </row>
    <row r="15" spans="1:1012" ht="15.95" customHeight="1" x14ac:dyDescent="0.2">
      <c r="A15" s="132" t="s">
        <v>1513</v>
      </c>
      <c r="B15" s="132" t="str">
        <f>'Orçamento Sintético'!D133</f>
        <v>ESQUADRIAS</v>
      </c>
      <c r="C15" s="102">
        <f>C16/$C$57</f>
        <v>8.8842485527880849E-2</v>
      </c>
      <c r="D15" s="108"/>
      <c r="E15" s="108"/>
      <c r="F15" s="108"/>
      <c r="G15" s="108"/>
      <c r="H15" s="108"/>
      <c r="I15" s="108">
        <v>0.2</v>
      </c>
      <c r="J15" s="108">
        <v>0.4</v>
      </c>
      <c r="K15" s="108">
        <v>0.2</v>
      </c>
      <c r="L15" s="108">
        <v>0.2</v>
      </c>
      <c r="M15" s="108"/>
      <c r="N15" s="108"/>
      <c r="O15" s="108"/>
      <c r="P15" s="104">
        <f t="shared" si="1"/>
        <v>1</v>
      </c>
    </row>
    <row r="16" spans="1:1012" ht="15.95" customHeight="1" x14ac:dyDescent="0.2">
      <c r="A16" s="132"/>
      <c r="B16" s="132"/>
      <c r="C16" s="103">
        <f>'Orçamento Sintético'!I133</f>
        <v>451146.30999999994</v>
      </c>
      <c r="D16" s="107">
        <f>D15*$C$16</f>
        <v>0</v>
      </c>
      <c r="E16" s="107">
        <f t="shared" ref="E16:O16" si="12">E15*$C$16</f>
        <v>0</v>
      </c>
      <c r="F16" s="107">
        <f t="shared" si="12"/>
        <v>0</v>
      </c>
      <c r="G16" s="107">
        <f t="shared" si="12"/>
        <v>0</v>
      </c>
      <c r="H16" s="107">
        <f t="shared" si="12"/>
        <v>0</v>
      </c>
      <c r="I16" s="107">
        <f t="shared" si="12"/>
        <v>90229.261999999988</v>
      </c>
      <c r="J16" s="107">
        <f t="shared" si="12"/>
        <v>180458.52399999998</v>
      </c>
      <c r="K16" s="107">
        <f t="shared" si="12"/>
        <v>90229.261999999988</v>
      </c>
      <c r="L16" s="107">
        <f t="shared" si="12"/>
        <v>90229.261999999988</v>
      </c>
      <c r="M16" s="107">
        <f t="shared" si="12"/>
        <v>0</v>
      </c>
      <c r="N16" s="107">
        <f t="shared" si="12"/>
        <v>0</v>
      </c>
      <c r="O16" s="107">
        <f t="shared" si="12"/>
        <v>0</v>
      </c>
      <c r="P16" s="105">
        <f t="shared" si="1"/>
        <v>451146.30999999994</v>
      </c>
    </row>
    <row r="17" spans="1:16" ht="15.95" customHeight="1" x14ac:dyDescent="0.2">
      <c r="A17" s="131" t="s">
        <v>1514</v>
      </c>
      <c r="B17" s="131" t="str">
        <f>'Orçamento Sintético'!D193</f>
        <v>SISTEMAS DE COBERTURA</v>
      </c>
      <c r="C17" s="46">
        <f>C18/$C$57</f>
        <v>9.8964371128733089E-2</v>
      </c>
      <c r="D17" s="55"/>
      <c r="E17" s="55"/>
      <c r="F17" s="55"/>
      <c r="G17" s="55"/>
      <c r="H17" s="55">
        <v>0.15</v>
      </c>
      <c r="I17" s="55">
        <v>0.65</v>
      </c>
      <c r="J17" s="55">
        <v>0.2</v>
      </c>
      <c r="K17" s="55"/>
      <c r="L17" s="55"/>
      <c r="M17" s="55"/>
      <c r="N17" s="55"/>
      <c r="O17" s="55"/>
      <c r="P17" s="48">
        <f t="shared" si="1"/>
        <v>1</v>
      </c>
    </row>
    <row r="18" spans="1:16" ht="15.95" customHeight="1" x14ac:dyDescent="0.2">
      <c r="A18" s="131"/>
      <c r="B18" s="131"/>
      <c r="C18" s="49">
        <f>'Orçamento Sintético'!I193</f>
        <v>502545.72</v>
      </c>
      <c r="D18" s="50">
        <f t="shared" ref="D18:G18" si="13">D17*$C$18</f>
        <v>0</v>
      </c>
      <c r="E18" s="50">
        <f t="shared" si="13"/>
        <v>0</v>
      </c>
      <c r="F18" s="50">
        <f t="shared" si="13"/>
        <v>0</v>
      </c>
      <c r="G18" s="50">
        <f t="shared" si="13"/>
        <v>0</v>
      </c>
      <c r="H18" s="50">
        <f t="shared" ref="H18:I18" si="14">H17*$C$18</f>
        <v>75381.857999999993</v>
      </c>
      <c r="I18" s="50">
        <f t="shared" si="14"/>
        <v>326654.71799999999</v>
      </c>
      <c r="J18" s="50">
        <f t="shared" ref="J18" si="15">J17*$C$18</f>
        <v>100509.144</v>
      </c>
      <c r="K18" s="50">
        <f t="shared" ref="K18:O18" si="16">K17*$C$18</f>
        <v>0</v>
      </c>
      <c r="L18" s="50">
        <f t="shared" si="16"/>
        <v>0</v>
      </c>
      <c r="M18" s="50">
        <f t="shared" si="16"/>
        <v>0</v>
      </c>
      <c r="N18" s="50">
        <f t="shared" si="16"/>
        <v>0</v>
      </c>
      <c r="O18" s="50">
        <f t="shared" si="16"/>
        <v>0</v>
      </c>
      <c r="P18" s="51">
        <f t="shared" si="1"/>
        <v>502545.72</v>
      </c>
    </row>
    <row r="19" spans="1:16" ht="15.95" customHeight="1" x14ac:dyDescent="0.2">
      <c r="A19" s="132" t="s">
        <v>1515</v>
      </c>
      <c r="B19" s="132" t="str">
        <f>'Orçamento Sintético'!D208</f>
        <v>IMPERMEABILIZAÇÃO</v>
      </c>
      <c r="C19" s="102">
        <f>C20/$C$57</f>
        <v>6.7662431130116468E-3</v>
      </c>
      <c r="D19" s="108"/>
      <c r="E19" s="108"/>
      <c r="F19" s="108"/>
      <c r="G19" s="108">
        <v>1</v>
      </c>
      <c r="H19" s="108"/>
      <c r="I19" s="108"/>
      <c r="J19" s="108"/>
      <c r="K19" s="108"/>
      <c r="L19" s="108"/>
      <c r="M19" s="108"/>
      <c r="N19" s="108"/>
      <c r="O19" s="108"/>
      <c r="P19" s="104">
        <f t="shared" si="1"/>
        <v>1</v>
      </c>
    </row>
    <row r="20" spans="1:16" ht="15.95" customHeight="1" x14ac:dyDescent="0.2">
      <c r="A20" s="132"/>
      <c r="B20" s="132"/>
      <c r="C20" s="103">
        <f>'Orçamento Sintético'!I208</f>
        <v>34359.300000000003</v>
      </c>
      <c r="D20" s="107">
        <f t="shared" ref="D20:F20" si="17">D19*$C$20</f>
        <v>0</v>
      </c>
      <c r="E20" s="107">
        <f t="shared" si="17"/>
        <v>0</v>
      </c>
      <c r="F20" s="107">
        <f t="shared" si="17"/>
        <v>0</v>
      </c>
      <c r="G20" s="107">
        <f t="shared" ref="G20:O20" si="18">G19*$C$20</f>
        <v>34359.300000000003</v>
      </c>
      <c r="H20" s="107">
        <f t="shared" si="18"/>
        <v>0</v>
      </c>
      <c r="I20" s="107">
        <f t="shared" si="18"/>
        <v>0</v>
      </c>
      <c r="J20" s="107">
        <f t="shared" si="18"/>
        <v>0</v>
      </c>
      <c r="K20" s="107">
        <f t="shared" si="18"/>
        <v>0</v>
      </c>
      <c r="L20" s="107">
        <f t="shared" si="18"/>
        <v>0</v>
      </c>
      <c r="M20" s="107">
        <f t="shared" si="18"/>
        <v>0</v>
      </c>
      <c r="N20" s="107">
        <f t="shared" si="18"/>
        <v>0</v>
      </c>
      <c r="O20" s="107">
        <f t="shared" si="18"/>
        <v>0</v>
      </c>
      <c r="P20" s="105">
        <f t="shared" si="1"/>
        <v>34359.300000000003</v>
      </c>
    </row>
    <row r="21" spans="1:16" ht="15.95" customHeight="1" x14ac:dyDescent="0.2">
      <c r="A21" s="131" t="s">
        <v>1516</v>
      </c>
      <c r="B21" s="131" t="str">
        <f>'Orçamento Sintético'!D211</f>
        <v>REVESTIMENTOS INTERNO E EXTERNO</v>
      </c>
      <c r="C21" s="46">
        <f>C22/$C$57</f>
        <v>6.1106871379597257E-2</v>
      </c>
      <c r="D21" s="55"/>
      <c r="E21" s="55"/>
      <c r="F21" s="55"/>
      <c r="G21" s="55"/>
      <c r="H21" s="55">
        <v>0.3</v>
      </c>
      <c r="I21" s="55">
        <v>0.4</v>
      </c>
      <c r="J21" s="55">
        <v>0.2</v>
      </c>
      <c r="K21" s="55">
        <v>0.1</v>
      </c>
      <c r="L21" s="55"/>
      <c r="M21" s="55"/>
      <c r="N21" s="55"/>
      <c r="O21" s="55"/>
      <c r="P21" s="48">
        <f t="shared" si="1"/>
        <v>0.99999999999999989</v>
      </c>
    </row>
    <row r="22" spans="1:16" ht="15.95" customHeight="1" x14ac:dyDescent="0.2">
      <c r="A22" s="131"/>
      <c r="B22" s="131"/>
      <c r="C22" s="49">
        <f>'Orçamento Sintético'!I211</f>
        <v>310303.56</v>
      </c>
      <c r="D22" s="50">
        <f t="shared" ref="D22" si="19">D21*$C$22</f>
        <v>0</v>
      </c>
      <c r="E22" s="50">
        <f t="shared" ref="E22" si="20">E21*$C$22</f>
        <v>0</v>
      </c>
      <c r="F22" s="50">
        <f t="shared" ref="F22" si="21">F21*$C$22</f>
        <v>0</v>
      </c>
      <c r="G22" s="50">
        <f t="shared" ref="G22" si="22">G21*$C$22</f>
        <v>0</v>
      </c>
      <c r="H22" s="50">
        <f t="shared" ref="H22:K22" si="23">H21*$C$22</f>
        <v>93091.067999999999</v>
      </c>
      <c r="I22" s="50">
        <f t="shared" si="23"/>
        <v>124121.424</v>
      </c>
      <c r="J22" s="50">
        <f>J21*$C$22</f>
        <v>62060.712</v>
      </c>
      <c r="K22" s="50">
        <f t="shared" si="23"/>
        <v>31030.356</v>
      </c>
      <c r="L22" s="50">
        <f t="shared" ref="L22" si="24">L21*$C$22</f>
        <v>0</v>
      </c>
      <c r="M22" s="50">
        <f t="shared" ref="M22" si="25">M21*$C$22</f>
        <v>0</v>
      </c>
      <c r="N22" s="50">
        <f t="shared" ref="N22" si="26">N21*$C$22</f>
        <v>0</v>
      </c>
      <c r="O22" s="50">
        <f t="shared" ref="O22" si="27">O21*$C$22</f>
        <v>0</v>
      </c>
      <c r="P22" s="51">
        <f t="shared" si="1"/>
        <v>310303.56000000006</v>
      </c>
    </row>
    <row r="23" spans="1:16" ht="15.95" customHeight="1" x14ac:dyDescent="0.2">
      <c r="A23" s="132" t="s">
        <v>1517</v>
      </c>
      <c r="B23" s="132" t="str">
        <f>'Orçamento Sintético'!D228</f>
        <v>PAVIMENTAÇÕES</v>
      </c>
      <c r="C23" s="102">
        <f>C24/$C$57</f>
        <v>0.1698586353353348</v>
      </c>
      <c r="D23" s="109"/>
      <c r="E23" s="109"/>
      <c r="F23" s="109"/>
      <c r="G23" s="109"/>
      <c r="H23" s="109">
        <v>0.15</v>
      </c>
      <c r="I23" s="109">
        <v>0.15</v>
      </c>
      <c r="J23" s="109">
        <v>0.1</v>
      </c>
      <c r="K23" s="109">
        <v>0.1</v>
      </c>
      <c r="L23" s="109">
        <v>0.2</v>
      </c>
      <c r="M23" s="109">
        <v>0.2</v>
      </c>
      <c r="N23" s="109">
        <v>0.1</v>
      </c>
      <c r="O23" s="109"/>
      <c r="P23" s="104">
        <f t="shared" si="1"/>
        <v>0.99999999999999989</v>
      </c>
    </row>
    <row r="24" spans="1:16" ht="15.95" customHeight="1" x14ac:dyDescent="0.2">
      <c r="A24" s="132"/>
      <c r="B24" s="132"/>
      <c r="C24" s="103">
        <f>'Orçamento Sintético'!I228</f>
        <v>862550.12</v>
      </c>
      <c r="D24" s="110">
        <f t="shared" ref="D24:N24" si="28">D23*$C$24</f>
        <v>0</v>
      </c>
      <c r="E24" s="110">
        <f t="shared" si="28"/>
        <v>0</v>
      </c>
      <c r="F24" s="110">
        <f t="shared" si="28"/>
        <v>0</v>
      </c>
      <c r="G24" s="110">
        <f t="shared" si="28"/>
        <v>0</v>
      </c>
      <c r="H24" s="110">
        <f t="shared" si="28"/>
        <v>129382.518</v>
      </c>
      <c r="I24" s="110">
        <f t="shared" si="28"/>
        <v>129382.518</v>
      </c>
      <c r="J24" s="110">
        <f t="shared" si="28"/>
        <v>86255.012000000002</v>
      </c>
      <c r="K24" s="110">
        <f t="shared" si="28"/>
        <v>86255.012000000002</v>
      </c>
      <c r="L24" s="110">
        <f t="shared" si="28"/>
        <v>172510.024</v>
      </c>
      <c r="M24" s="110">
        <f t="shared" si="28"/>
        <v>172510.024</v>
      </c>
      <c r="N24" s="110">
        <f t="shared" si="28"/>
        <v>86255.012000000002</v>
      </c>
      <c r="O24" s="110">
        <f>O23*$C$24</f>
        <v>0</v>
      </c>
      <c r="P24" s="105">
        <f t="shared" si="1"/>
        <v>862550.12</v>
      </c>
    </row>
    <row r="25" spans="1:16" ht="15.95" customHeight="1" x14ac:dyDescent="0.2">
      <c r="A25" s="131" t="s">
        <v>1518</v>
      </c>
      <c r="B25" s="131" t="str">
        <f>'Orçamento Sintético'!D259</f>
        <v>PINTURAS E ACABAMENTOS</v>
      </c>
      <c r="C25" s="46">
        <f>C26/$C$57</f>
        <v>2.8260280430807829E-2</v>
      </c>
      <c r="D25" s="52"/>
      <c r="E25" s="52"/>
      <c r="F25" s="52"/>
      <c r="G25" s="52"/>
      <c r="H25" s="52"/>
      <c r="I25" s="52"/>
      <c r="J25" s="52"/>
      <c r="K25" s="52">
        <v>0.5</v>
      </c>
      <c r="L25" s="52">
        <v>0.4</v>
      </c>
      <c r="M25" s="52">
        <v>0.1</v>
      </c>
      <c r="N25" s="52"/>
      <c r="O25" s="54"/>
      <c r="P25" s="48">
        <f t="shared" si="1"/>
        <v>1</v>
      </c>
    </row>
    <row r="26" spans="1:16" ht="15.95" customHeight="1" x14ac:dyDescent="0.2">
      <c r="A26" s="131"/>
      <c r="B26" s="131"/>
      <c r="C26" s="49">
        <f>'Orçamento Sintético'!I259</f>
        <v>143507.02999999997</v>
      </c>
      <c r="D26" s="53">
        <f t="shared" ref="D26:K26" si="29">D25*$C$26</f>
        <v>0</v>
      </c>
      <c r="E26" s="53">
        <f t="shared" si="29"/>
        <v>0</v>
      </c>
      <c r="F26" s="53">
        <f t="shared" si="29"/>
        <v>0</v>
      </c>
      <c r="G26" s="53">
        <f t="shared" si="29"/>
        <v>0</v>
      </c>
      <c r="H26" s="53">
        <f t="shared" si="29"/>
        <v>0</v>
      </c>
      <c r="I26" s="53">
        <f t="shared" si="29"/>
        <v>0</v>
      </c>
      <c r="J26" s="53">
        <f t="shared" si="29"/>
        <v>0</v>
      </c>
      <c r="K26" s="53">
        <f t="shared" si="29"/>
        <v>71753.514999999985</v>
      </c>
      <c r="L26" s="53">
        <f>L25*$C$26</f>
        <v>57402.811999999991</v>
      </c>
      <c r="M26" s="53">
        <f t="shared" ref="M26:O26" si="30">M25*$C$26</f>
        <v>14350.702999999998</v>
      </c>
      <c r="N26" s="53">
        <f t="shared" si="30"/>
        <v>0</v>
      </c>
      <c r="O26" s="53">
        <f t="shared" si="30"/>
        <v>0</v>
      </c>
      <c r="P26" s="51">
        <f t="shared" si="1"/>
        <v>143507.02999999997</v>
      </c>
    </row>
    <row r="27" spans="1:16" ht="15.95" customHeight="1" x14ac:dyDescent="0.2">
      <c r="A27" s="132" t="s">
        <v>1519</v>
      </c>
      <c r="B27" s="132" t="str">
        <f>'Orçamento Sintético'!D272</f>
        <v>INSTALAÇÃO HIDRÁULICA</v>
      </c>
      <c r="C27" s="102">
        <f>C28/$C$57</f>
        <v>8.7555315459747658E-3</v>
      </c>
      <c r="D27" s="111"/>
      <c r="E27" s="111"/>
      <c r="F27" s="111">
        <v>0.05</v>
      </c>
      <c r="G27" s="111">
        <v>0.15</v>
      </c>
      <c r="H27" s="111">
        <v>0.15</v>
      </c>
      <c r="I27" s="111">
        <v>0.2</v>
      </c>
      <c r="J27" s="111">
        <v>0.2</v>
      </c>
      <c r="K27" s="111">
        <v>0.2</v>
      </c>
      <c r="L27" s="111">
        <v>0.05</v>
      </c>
      <c r="M27" s="111"/>
      <c r="N27" s="111"/>
      <c r="O27" s="111"/>
      <c r="P27" s="104">
        <f t="shared" si="1"/>
        <v>1</v>
      </c>
    </row>
    <row r="28" spans="1:16" ht="15.95" customHeight="1" x14ac:dyDescent="0.2">
      <c r="A28" s="132"/>
      <c r="B28" s="132"/>
      <c r="C28" s="103">
        <f>'Orçamento Sintético'!I272</f>
        <v>44461</v>
      </c>
      <c r="D28" s="110">
        <f t="shared" ref="D28:H28" si="31">D27*$C$28</f>
        <v>0</v>
      </c>
      <c r="E28" s="110">
        <f t="shared" si="31"/>
        <v>0</v>
      </c>
      <c r="F28" s="110">
        <f t="shared" si="31"/>
        <v>2223.0500000000002</v>
      </c>
      <c r="G28" s="110">
        <f t="shared" si="31"/>
        <v>6669.15</v>
      </c>
      <c r="H28" s="110">
        <f t="shared" si="31"/>
        <v>6669.15</v>
      </c>
      <c r="I28" s="110">
        <f t="shared" ref="I28:L28" si="32">I27*$C$28</f>
        <v>8892.2000000000007</v>
      </c>
      <c r="J28" s="110">
        <f t="shared" si="32"/>
        <v>8892.2000000000007</v>
      </c>
      <c r="K28" s="110">
        <f t="shared" si="32"/>
        <v>8892.2000000000007</v>
      </c>
      <c r="L28" s="110">
        <f t="shared" si="32"/>
        <v>2223.0500000000002</v>
      </c>
      <c r="M28" s="110">
        <f>M27*$C$28</f>
        <v>0</v>
      </c>
      <c r="N28" s="110">
        <f t="shared" ref="N28:O28" si="33">N27*$C$28</f>
        <v>0</v>
      </c>
      <c r="O28" s="110">
        <f t="shared" si="33"/>
        <v>0</v>
      </c>
      <c r="P28" s="105">
        <f t="shared" si="1"/>
        <v>44461</v>
      </c>
    </row>
    <row r="29" spans="1:16" ht="15.95" customHeight="1" x14ac:dyDescent="0.2">
      <c r="A29" s="131" t="s">
        <v>1520</v>
      </c>
      <c r="B29" s="131" t="str">
        <f>'Orçamento Sintético'!D325</f>
        <v>DRENAGEM DE ÁGUAS PLUVIAIS</v>
      </c>
      <c r="C29" s="46">
        <f>C30/$C$57</f>
        <v>3.3514578081133605E-3</v>
      </c>
      <c r="D29" s="52"/>
      <c r="E29" s="52"/>
      <c r="F29" s="52"/>
      <c r="G29" s="52"/>
      <c r="H29" s="52"/>
      <c r="I29" s="52">
        <v>0.2</v>
      </c>
      <c r="J29" s="52">
        <v>0.2</v>
      </c>
      <c r="K29" s="52">
        <v>0.3</v>
      </c>
      <c r="L29" s="52">
        <v>0.3</v>
      </c>
      <c r="M29" s="52"/>
      <c r="N29" s="52"/>
      <c r="O29" s="52"/>
      <c r="P29" s="48">
        <f t="shared" si="1"/>
        <v>1</v>
      </c>
    </row>
    <row r="30" spans="1:16" ht="15.95" customHeight="1" x14ac:dyDescent="0.2">
      <c r="A30" s="131"/>
      <c r="B30" s="131"/>
      <c r="C30" s="49">
        <f>'Orçamento Sintético'!I325</f>
        <v>17018.86</v>
      </c>
      <c r="D30" s="53">
        <f t="shared" ref="D30:L30" si="34">D29*$C$30</f>
        <v>0</v>
      </c>
      <c r="E30" s="53">
        <f t="shared" si="34"/>
        <v>0</v>
      </c>
      <c r="F30" s="53">
        <f t="shared" si="34"/>
        <v>0</v>
      </c>
      <c r="G30" s="53">
        <f t="shared" si="34"/>
        <v>0</v>
      </c>
      <c r="H30" s="53">
        <f t="shared" si="34"/>
        <v>0</v>
      </c>
      <c r="I30" s="53">
        <f t="shared" si="34"/>
        <v>3403.7720000000004</v>
      </c>
      <c r="J30" s="53">
        <f t="shared" si="34"/>
        <v>3403.7720000000004</v>
      </c>
      <c r="K30" s="53">
        <f t="shared" si="34"/>
        <v>5105.6580000000004</v>
      </c>
      <c r="L30" s="53">
        <f t="shared" si="34"/>
        <v>5105.6580000000004</v>
      </c>
      <c r="M30" s="53">
        <f>M29*$C$30</f>
        <v>0</v>
      </c>
      <c r="N30" s="53">
        <f t="shared" ref="N30:O30" si="35">N29*$C$30</f>
        <v>0</v>
      </c>
      <c r="O30" s="53">
        <f t="shared" si="35"/>
        <v>0</v>
      </c>
      <c r="P30" s="51">
        <f t="shared" si="1"/>
        <v>17018.86</v>
      </c>
    </row>
    <row r="31" spans="1:16" ht="15.95" customHeight="1" x14ac:dyDescent="0.2">
      <c r="A31" s="132" t="s">
        <v>1521</v>
      </c>
      <c r="B31" s="132" t="str">
        <f>'Orçamento Sintético'!D335</f>
        <v>INSTALAÇÃO SANITÁRIA</v>
      </c>
      <c r="C31" s="102">
        <f>C32/$C$57</f>
        <v>1.054616683218831E-2</v>
      </c>
      <c r="D31" s="111"/>
      <c r="E31" s="111"/>
      <c r="F31" s="111">
        <v>0.05</v>
      </c>
      <c r="G31" s="111">
        <v>0.15</v>
      </c>
      <c r="H31" s="111">
        <v>0.15</v>
      </c>
      <c r="I31" s="111">
        <v>0.2</v>
      </c>
      <c r="J31" s="111">
        <v>0.2</v>
      </c>
      <c r="K31" s="111">
        <v>0.2</v>
      </c>
      <c r="L31" s="111">
        <v>0.05</v>
      </c>
      <c r="M31" s="109"/>
      <c r="N31" s="109"/>
      <c r="O31" s="109"/>
      <c r="P31" s="104">
        <f t="shared" si="1"/>
        <v>1</v>
      </c>
    </row>
    <row r="32" spans="1:16" ht="15.95" customHeight="1" x14ac:dyDescent="0.2">
      <c r="A32" s="132"/>
      <c r="B32" s="132"/>
      <c r="C32" s="103">
        <f>'Orçamento Sintético'!I335</f>
        <v>53553.930000000008</v>
      </c>
      <c r="D32" s="110">
        <f t="shared" ref="D32:K32" si="36">D31*$C$32</f>
        <v>0</v>
      </c>
      <c r="E32" s="110">
        <f t="shared" si="36"/>
        <v>0</v>
      </c>
      <c r="F32" s="110">
        <f t="shared" si="36"/>
        <v>2677.6965000000005</v>
      </c>
      <c r="G32" s="110">
        <f t="shared" si="36"/>
        <v>8033.089500000001</v>
      </c>
      <c r="H32" s="110">
        <f t="shared" si="36"/>
        <v>8033.089500000001</v>
      </c>
      <c r="I32" s="110">
        <f t="shared" si="36"/>
        <v>10710.786000000002</v>
      </c>
      <c r="J32" s="110">
        <f t="shared" si="36"/>
        <v>10710.786000000002</v>
      </c>
      <c r="K32" s="110">
        <f t="shared" si="36"/>
        <v>10710.786000000002</v>
      </c>
      <c r="L32" s="110">
        <f>L31*$C$32</f>
        <v>2677.6965000000005</v>
      </c>
      <c r="M32" s="110">
        <f t="shared" ref="M32:O32" si="37">M31*$C$32</f>
        <v>0</v>
      </c>
      <c r="N32" s="110">
        <f t="shared" si="37"/>
        <v>0</v>
      </c>
      <c r="O32" s="110">
        <f t="shared" si="37"/>
        <v>0</v>
      </c>
      <c r="P32" s="105">
        <f t="shared" si="1"/>
        <v>53553.93</v>
      </c>
    </row>
    <row r="33" spans="1:16" ht="15.95" customHeight="1" x14ac:dyDescent="0.2">
      <c r="A33" s="131" t="s">
        <v>1522</v>
      </c>
      <c r="B33" s="131" t="str">
        <f>'Orçamento Sintético'!D368</f>
        <v>LOUÇAS, ACESSÓRIOS E METAIS</v>
      </c>
      <c r="C33" s="46">
        <f>C34/$C$57</f>
        <v>1.1183321244302326E-2</v>
      </c>
      <c r="D33" s="52"/>
      <c r="E33" s="52"/>
      <c r="F33" s="52"/>
      <c r="G33" s="52"/>
      <c r="H33" s="52"/>
      <c r="I33" s="52"/>
      <c r="J33" s="52"/>
      <c r="K33" s="52"/>
      <c r="L33" s="52">
        <v>0.4</v>
      </c>
      <c r="M33" s="52">
        <v>0.6</v>
      </c>
      <c r="N33" s="52"/>
      <c r="O33" s="52"/>
      <c r="P33" s="48">
        <f t="shared" si="1"/>
        <v>1</v>
      </c>
    </row>
    <row r="34" spans="1:16" ht="15.95" customHeight="1" x14ac:dyDescent="0.2">
      <c r="A34" s="131"/>
      <c r="B34" s="131"/>
      <c r="C34" s="49">
        <f>'Orçamento Sintético'!I368</f>
        <v>56789.429999999993</v>
      </c>
      <c r="D34" s="53">
        <f t="shared" ref="D34:M34" si="38">D33*$C$34</f>
        <v>0</v>
      </c>
      <c r="E34" s="53">
        <f t="shared" si="38"/>
        <v>0</v>
      </c>
      <c r="F34" s="53">
        <f t="shared" si="38"/>
        <v>0</v>
      </c>
      <c r="G34" s="53">
        <f t="shared" si="38"/>
        <v>0</v>
      </c>
      <c r="H34" s="53">
        <f t="shared" si="38"/>
        <v>0</v>
      </c>
      <c r="I34" s="53">
        <f t="shared" si="38"/>
        <v>0</v>
      </c>
      <c r="J34" s="53">
        <f t="shared" si="38"/>
        <v>0</v>
      </c>
      <c r="K34" s="53">
        <f t="shared" si="38"/>
        <v>0</v>
      </c>
      <c r="L34" s="53">
        <f t="shared" si="38"/>
        <v>22715.771999999997</v>
      </c>
      <c r="M34" s="53">
        <f t="shared" si="38"/>
        <v>34073.657999999996</v>
      </c>
      <c r="N34" s="53">
        <f>N33*$C$34</f>
        <v>0</v>
      </c>
      <c r="O34" s="53">
        <f>O33*$C$34</f>
        <v>0</v>
      </c>
      <c r="P34" s="51">
        <f t="shared" si="1"/>
        <v>56789.429999999993</v>
      </c>
    </row>
    <row r="35" spans="1:16" ht="15.95" customHeight="1" x14ac:dyDescent="0.2">
      <c r="A35" s="132" t="s">
        <v>1578</v>
      </c>
      <c r="B35" s="132" t="str">
        <f>'Orçamento Sintético'!D398</f>
        <v>INSTALAÇÃO DE GÁS COMBUSTÍVEL</v>
      </c>
      <c r="C35" s="102">
        <f t="shared" ref="C35" si="39">C36/$C$57</f>
        <v>1.3016283827483814E-3</v>
      </c>
      <c r="D35" s="112"/>
      <c r="E35" s="112"/>
      <c r="F35" s="112"/>
      <c r="G35" s="112"/>
      <c r="H35" s="112">
        <v>0.3</v>
      </c>
      <c r="I35" s="112"/>
      <c r="J35" s="112"/>
      <c r="K35" s="112">
        <v>0.4</v>
      </c>
      <c r="L35" s="112">
        <v>0.3</v>
      </c>
      <c r="M35" s="112"/>
      <c r="N35" s="112"/>
      <c r="O35" s="112"/>
      <c r="P35" s="104">
        <f t="shared" si="1"/>
        <v>1</v>
      </c>
    </row>
    <row r="36" spans="1:16" ht="15.95" customHeight="1" x14ac:dyDescent="0.2">
      <c r="A36" s="132"/>
      <c r="B36" s="132"/>
      <c r="C36" s="103">
        <f>'Orçamento Sintético'!I398</f>
        <v>6609.73</v>
      </c>
      <c r="D36" s="110">
        <f>D35*$C$36</f>
        <v>0</v>
      </c>
      <c r="E36" s="110">
        <f t="shared" ref="E36:O36" si="40">E35*$C$36</f>
        <v>0</v>
      </c>
      <c r="F36" s="110">
        <f t="shared" si="40"/>
        <v>0</v>
      </c>
      <c r="G36" s="110">
        <f t="shared" si="40"/>
        <v>0</v>
      </c>
      <c r="H36" s="110">
        <f t="shared" si="40"/>
        <v>1982.9189999999999</v>
      </c>
      <c r="I36" s="110">
        <f t="shared" si="40"/>
        <v>0</v>
      </c>
      <c r="J36" s="110">
        <f t="shared" si="40"/>
        <v>0</v>
      </c>
      <c r="K36" s="110">
        <f t="shared" si="40"/>
        <v>2643.8919999999998</v>
      </c>
      <c r="L36" s="110">
        <f t="shared" si="40"/>
        <v>1982.9189999999999</v>
      </c>
      <c r="M36" s="110">
        <f t="shared" si="40"/>
        <v>0</v>
      </c>
      <c r="N36" s="110">
        <f t="shared" si="40"/>
        <v>0</v>
      </c>
      <c r="O36" s="110">
        <f t="shared" si="40"/>
        <v>0</v>
      </c>
      <c r="P36" s="105">
        <f t="shared" si="1"/>
        <v>6609.73</v>
      </c>
    </row>
    <row r="37" spans="1:16" ht="15.95" customHeight="1" x14ac:dyDescent="0.2">
      <c r="A37" s="131" t="s">
        <v>1579</v>
      </c>
      <c r="B37" s="131" t="str">
        <f>'Orçamento Sintético'!D404</f>
        <v>SISTEMA DE PROTEÇÃO CONTRA INCÊNDIO</v>
      </c>
      <c r="C37" s="46">
        <f t="shared" ref="C37" si="41">C38/$C$57</f>
        <v>1.0011640459596224E-2</v>
      </c>
      <c r="D37" s="57"/>
      <c r="E37" s="57"/>
      <c r="F37" s="57"/>
      <c r="G37" s="57"/>
      <c r="H37" s="57"/>
      <c r="I37" s="57"/>
      <c r="J37" s="57"/>
      <c r="K37" s="57">
        <v>0.1</v>
      </c>
      <c r="L37" s="57">
        <v>0.2</v>
      </c>
      <c r="M37" s="57">
        <v>0.3</v>
      </c>
      <c r="N37" s="57">
        <v>0.4</v>
      </c>
      <c r="O37" s="57"/>
      <c r="P37" s="48">
        <f t="shared" si="1"/>
        <v>1</v>
      </c>
    </row>
    <row r="38" spans="1:16" ht="15.95" customHeight="1" x14ac:dyDescent="0.2">
      <c r="A38" s="131"/>
      <c r="B38" s="131"/>
      <c r="C38" s="49">
        <f>'Orçamento Sintético'!I404</f>
        <v>50839.579999999994</v>
      </c>
      <c r="D38" s="53">
        <f>D37*$C$38</f>
        <v>0</v>
      </c>
      <c r="E38" s="53">
        <f t="shared" ref="E38:O38" si="42">E37*$C$38</f>
        <v>0</v>
      </c>
      <c r="F38" s="53">
        <f t="shared" si="42"/>
        <v>0</v>
      </c>
      <c r="G38" s="53">
        <f t="shared" si="42"/>
        <v>0</v>
      </c>
      <c r="H38" s="53">
        <f t="shared" si="42"/>
        <v>0</v>
      </c>
      <c r="I38" s="53">
        <f t="shared" si="42"/>
        <v>0</v>
      </c>
      <c r="J38" s="53">
        <f t="shared" si="42"/>
        <v>0</v>
      </c>
      <c r="K38" s="53">
        <f t="shared" si="42"/>
        <v>5083.9579999999996</v>
      </c>
      <c r="L38" s="53">
        <f t="shared" si="42"/>
        <v>10167.915999999999</v>
      </c>
      <c r="M38" s="53">
        <f t="shared" si="42"/>
        <v>15251.873999999998</v>
      </c>
      <c r="N38" s="53">
        <f t="shared" si="42"/>
        <v>20335.831999999999</v>
      </c>
      <c r="O38" s="53">
        <f t="shared" si="42"/>
        <v>0</v>
      </c>
      <c r="P38" s="51">
        <f t="shared" si="1"/>
        <v>50839.58</v>
      </c>
    </row>
    <row r="39" spans="1:16" ht="15.95" customHeight="1" x14ac:dyDescent="0.2">
      <c r="A39" s="132" t="s">
        <v>1580</v>
      </c>
      <c r="B39" s="132" t="str">
        <f>'Orçamento Sintético'!D423</f>
        <v>INSTALAÇÃO ELÉTRICA - 220V</v>
      </c>
      <c r="C39" s="102">
        <f t="shared" ref="C39" si="43">C40/$C$57</f>
        <v>4.9743703431554744E-2</v>
      </c>
      <c r="D39" s="112"/>
      <c r="E39" s="112">
        <v>0.05</v>
      </c>
      <c r="F39" s="112">
        <v>0.05</v>
      </c>
      <c r="G39" s="112">
        <v>0.05</v>
      </c>
      <c r="H39" s="112">
        <v>0.1</v>
      </c>
      <c r="I39" s="112">
        <v>0.1</v>
      </c>
      <c r="J39" s="112">
        <v>0.2</v>
      </c>
      <c r="K39" s="112">
        <v>0.25</v>
      </c>
      <c r="L39" s="112">
        <v>0.1</v>
      </c>
      <c r="M39" s="112">
        <v>0.05</v>
      </c>
      <c r="N39" s="112">
        <v>0.05</v>
      </c>
      <c r="O39" s="112"/>
      <c r="P39" s="104">
        <f t="shared" si="1"/>
        <v>1</v>
      </c>
    </row>
    <row r="40" spans="1:16" ht="15.95" customHeight="1" x14ac:dyDescent="0.2">
      <c r="A40" s="132"/>
      <c r="B40" s="132"/>
      <c r="C40" s="103">
        <f>'Orçamento Sintético'!I423</f>
        <v>252600.86</v>
      </c>
      <c r="D40" s="110">
        <f>D39*$C$40</f>
        <v>0</v>
      </c>
      <c r="E40" s="110">
        <f t="shared" ref="E40:O40" si="44">E39*$C$40</f>
        <v>12630.043</v>
      </c>
      <c r="F40" s="110">
        <f t="shared" si="44"/>
        <v>12630.043</v>
      </c>
      <c r="G40" s="110">
        <f t="shared" si="44"/>
        <v>12630.043</v>
      </c>
      <c r="H40" s="110">
        <f t="shared" si="44"/>
        <v>25260.085999999999</v>
      </c>
      <c r="I40" s="110">
        <f t="shared" si="44"/>
        <v>25260.085999999999</v>
      </c>
      <c r="J40" s="110">
        <f t="shared" si="44"/>
        <v>50520.171999999999</v>
      </c>
      <c r="K40" s="110">
        <f t="shared" si="44"/>
        <v>63150.214999999997</v>
      </c>
      <c r="L40" s="110">
        <f t="shared" si="44"/>
        <v>25260.085999999999</v>
      </c>
      <c r="M40" s="110">
        <f t="shared" si="44"/>
        <v>12630.043</v>
      </c>
      <c r="N40" s="110">
        <f t="shared" si="44"/>
        <v>12630.043</v>
      </c>
      <c r="O40" s="110">
        <f t="shared" si="44"/>
        <v>0</v>
      </c>
      <c r="P40" s="105">
        <f t="shared" si="1"/>
        <v>252600.86000000002</v>
      </c>
    </row>
    <row r="41" spans="1:16" ht="15.95" customHeight="1" x14ac:dyDescent="0.2">
      <c r="A41" s="131" t="s">
        <v>1581</v>
      </c>
      <c r="B41" s="131" t="str">
        <f>'Orçamento Sintético'!D502</f>
        <v>INSTALAÇÕES DE CLIMATIZAÇÃO</v>
      </c>
      <c r="C41" s="46">
        <f t="shared" ref="C41" si="45">C42/$C$57</f>
        <v>1.5077698415594788E-2</v>
      </c>
      <c r="D41" s="57"/>
      <c r="E41" s="57"/>
      <c r="F41" s="57"/>
      <c r="G41" s="57"/>
      <c r="H41" s="57"/>
      <c r="I41" s="57">
        <v>0.1</v>
      </c>
      <c r="J41" s="57"/>
      <c r="K41" s="57"/>
      <c r="L41" s="57"/>
      <c r="M41" s="57"/>
      <c r="N41" s="57">
        <v>0.9</v>
      </c>
      <c r="O41" s="57"/>
      <c r="P41" s="48">
        <f t="shared" si="1"/>
        <v>1</v>
      </c>
    </row>
    <row r="42" spans="1:16" ht="15.95" customHeight="1" x14ac:dyDescent="0.2">
      <c r="A42" s="131"/>
      <c r="B42" s="131"/>
      <c r="C42" s="49">
        <f>'Orçamento Sintético'!I502</f>
        <v>76565.259999999995</v>
      </c>
      <c r="D42" s="53">
        <f>D41*$C$42</f>
        <v>0</v>
      </c>
      <c r="E42" s="53">
        <f t="shared" ref="E42:O42" si="46">E41*$C$42</f>
        <v>0</v>
      </c>
      <c r="F42" s="53">
        <f t="shared" si="46"/>
        <v>0</v>
      </c>
      <c r="G42" s="53">
        <f t="shared" si="46"/>
        <v>0</v>
      </c>
      <c r="H42" s="53">
        <f t="shared" si="46"/>
        <v>0</v>
      </c>
      <c r="I42" s="53">
        <f t="shared" si="46"/>
        <v>7656.5259999999998</v>
      </c>
      <c r="J42" s="53">
        <f t="shared" si="46"/>
        <v>0</v>
      </c>
      <c r="K42" s="53">
        <f t="shared" si="46"/>
        <v>0</v>
      </c>
      <c r="L42" s="53">
        <f t="shared" si="46"/>
        <v>0</v>
      </c>
      <c r="M42" s="53">
        <f t="shared" si="46"/>
        <v>0</v>
      </c>
      <c r="N42" s="53">
        <f t="shared" si="46"/>
        <v>68908.733999999997</v>
      </c>
      <c r="O42" s="53">
        <f t="shared" si="46"/>
        <v>0</v>
      </c>
      <c r="P42" s="51">
        <f t="shared" si="1"/>
        <v>76565.259999999995</v>
      </c>
    </row>
    <row r="43" spans="1:16" ht="15.95" customHeight="1" x14ac:dyDescent="0.2">
      <c r="A43" s="132" t="s">
        <v>1582</v>
      </c>
      <c r="B43" s="132" t="str">
        <f>'Orçamento Sintético'!D511</f>
        <v>INSTALAÇÕES DE REDE ESTRUTURADA</v>
      </c>
      <c r="C43" s="102">
        <f t="shared" ref="C43" si="47">C44/$C$57</f>
        <v>7.2062508630778878E-3</v>
      </c>
      <c r="D43" s="112"/>
      <c r="E43" s="112"/>
      <c r="F43" s="112"/>
      <c r="G43" s="112"/>
      <c r="H43" s="112">
        <v>0.05</v>
      </c>
      <c r="I43" s="112">
        <v>0.05</v>
      </c>
      <c r="J43" s="112">
        <v>0.15</v>
      </c>
      <c r="K43" s="112">
        <v>0.15</v>
      </c>
      <c r="L43" s="112">
        <v>0.2</v>
      </c>
      <c r="M43" s="112">
        <v>0.2</v>
      </c>
      <c r="N43" s="112">
        <v>0.2</v>
      </c>
      <c r="O43" s="112"/>
      <c r="P43" s="104">
        <f t="shared" si="1"/>
        <v>1</v>
      </c>
    </row>
    <row r="44" spans="1:16" ht="15.95" customHeight="1" x14ac:dyDescent="0.2">
      <c r="A44" s="132"/>
      <c r="B44" s="132"/>
      <c r="C44" s="103">
        <f>'Orçamento Sintético'!I511</f>
        <v>36593.680000000008</v>
      </c>
      <c r="D44" s="110">
        <f>D43*$C$44</f>
        <v>0</v>
      </c>
      <c r="E44" s="110">
        <f t="shared" ref="E44:O44" si="48">E43*$C$44</f>
        <v>0</v>
      </c>
      <c r="F44" s="110">
        <f t="shared" si="48"/>
        <v>0</v>
      </c>
      <c r="G44" s="110">
        <f t="shared" si="48"/>
        <v>0</v>
      </c>
      <c r="H44" s="110">
        <f t="shared" si="48"/>
        <v>1829.6840000000004</v>
      </c>
      <c r="I44" s="110">
        <f t="shared" si="48"/>
        <v>1829.6840000000004</v>
      </c>
      <c r="J44" s="110">
        <f t="shared" si="48"/>
        <v>5489.0520000000006</v>
      </c>
      <c r="K44" s="110">
        <f t="shared" si="48"/>
        <v>5489.0520000000006</v>
      </c>
      <c r="L44" s="110">
        <f t="shared" si="48"/>
        <v>7318.7360000000017</v>
      </c>
      <c r="M44" s="110">
        <f t="shared" si="48"/>
        <v>7318.7360000000017</v>
      </c>
      <c r="N44" s="110">
        <f t="shared" si="48"/>
        <v>7318.7360000000017</v>
      </c>
      <c r="O44" s="110">
        <f t="shared" si="48"/>
        <v>0</v>
      </c>
      <c r="P44" s="105">
        <f t="shared" si="1"/>
        <v>36593.680000000008</v>
      </c>
    </row>
    <row r="45" spans="1:16" ht="15.95" customHeight="1" x14ac:dyDescent="0.2">
      <c r="A45" s="131" t="s">
        <v>1583</v>
      </c>
      <c r="B45" s="131" t="str">
        <f>'Orçamento Sintético'!D537</f>
        <v>SISTEMA DE EXAUSTÃO MECÂNICA</v>
      </c>
      <c r="C45" s="46">
        <f t="shared" ref="C45" si="49">C46/$C$57</f>
        <v>1.8108064271292713E-3</v>
      </c>
      <c r="D45" s="57"/>
      <c r="E45" s="57"/>
      <c r="F45" s="57"/>
      <c r="G45" s="57"/>
      <c r="H45" s="57"/>
      <c r="I45" s="57"/>
      <c r="J45" s="57"/>
      <c r="K45" s="57"/>
      <c r="L45" s="57"/>
      <c r="M45" s="57">
        <v>1</v>
      </c>
      <c r="N45" s="57"/>
      <c r="O45" s="57"/>
      <c r="P45" s="48">
        <f t="shared" si="1"/>
        <v>1</v>
      </c>
    </row>
    <row r="46" spans="1:16" ht="15.95" customHeight="1" x14ac:dyDescent="0.2">
      <c r="A46" s="131"/>
      <c r="B46" s="131"/>
      <c r="C46" s="49">
        <f>'Orçamento Sintético'!I537</f>
        <v>9195.36</v>
      </c>
      <c r="D46" s="53">
        <f>D45*$C$46</f>
        <v>0</v>
      </c>
      <c r="E46" s="53">
        <f t="shared" ref="E46:O46" si="50">E45*$C$46</f>
        <v>0</v>
      </c>
      <c r="F46" s="53">
        <f t="shared" si="50"/>
        <v>0</v>
      </c>
      <c r="G46" s="53">
        <f t="shared" si="50"/>
        <v>0</v>
      </c>
      <c r="H46" s="53">
        <f t="shared" si="50"/>
        <v>0</v>
      </c>
      <c r="I46" s="53">
        <f t="shared" si="50"/>
        <v>0</v>
      </c>
      <c r="J46" s="53">
        <f t="shared" si="50"/>
        <v>0</v>
      </c>
      <c r="K46" s="53">
        <f t="shared" si="50"/>
        <v>0</v>
      </c>
      <c r="L46" s="53">
        <f t="shared" si="50"/>
        <v>0</v>
      </c>
      <c r="M46" s="53">
        <f t="shared" si="50"/>
        <v>9195.36</v>
      </c>
      <c r="N46" s="53">
        <f t="shared" si="50"/>
        <v>0</v>
      </c>
      <c r="O46" s="53">
        <f t="shared" si="50"/>
        <v>0</v>
      </c>
      <c r="P46" s="51">
        <f t="shared" si="1"/>
        <v>9195.36</v>
      </c>
    </row>
    <row r="47" spans="1:16" ht="15.95" customHeight="1" x14ac:dyDescent="0.2">
      <c r="A47" s="132" t="s">
        <v>1584</v>
      </c>
      <c r="B47" s="132" t="str">
        <f>'Orçamento Sintético'!D540</f>
        <v>SISTEMA DE PROTEÇÃO CONTRA DESCARGAS ATMOSFÉRICAS (SPDA)</v>
      </c>
      <c r="C47" s="102">
        <f t="shared" ref="C47" si="51">C48/$C$57</f>
        <v>1.1834069465431408E-2</v>
      </c>
      <c r="D47" s="112"/>
      <c r="E47" s="112"/>
      <c r="F47" s="112">
        <v>0.05</v>
      </c>
      <c r="G47" s="112">
        <v>0.15</v>
      </c>
      <c r="H47" s="112"/>
      <c r="I47" s="112"/>
      <c r="J47" s="112"/>
      <c r="K47" s="112"/>
      <c r="L47" s="112"/>
      <c r="M47" s="112">
        <v>0.2</v>
      </c>
      <c r="N47" s="112">
        <v>0.4</v>
      </c>
      <c r="O47" s="112">
        <v>0.2</v>
      </c>
      <c r="P47" s="104">
        <f>SUM(D47:O47)</f>
        <v>1</v>
      </c>
    </row>
    <row r="48" spans="1:16" ht="15.95" customHeight="1" x14ac:dyDescent="0.2">
      <c r="A48" s="132"/>
      <c r="B48" s="132"/>
      <c r="C48" s="103">
        <f>'Orçamento Sintético'!I540</f>
        <v>60093.960000000006</v>
      </c>
      <c r="D48" s="110">
        <f>D47*$C$48</f>
        <v>0</v>
      </c>
      <c r="E48" s="110">
        <f t="shared" ref="E48:O48" si="52">E47*$C$48</f>
        <v>0</v>
      </c>
      <c r="F48" s="110">
        <f t="shared" si="52"/>
        <v>3004.6980000000003</v>
      </c>
      <c r="G48" s="110">
        <f t="shared" si="52"/>
        <v>9014.094000000001</v>
      </c>
      <c r="H48" s="110">
        <f t="shared" si="52"/>
        <v>0</v>
      </c>
      <c r="I48" s="110">
        <f t="shared" si="52"/>
        <v>0</v>
      </c>
      <c r="J48" s="110">
        <f t="shared" si="52"/>
        <v>0</v>
      </c>
      <c r="K48" s="110">
        <f t="shared" si="52"/>
        <v>0</v>
      </c>
      <c r="L48" s="110">
        <f t="shared" si="52"/>
        <v>0</v>
      </c>
      <c r="M48" s="110">
        <f t="shared" si="52"/>
        <v>12018.792000000001</v>
      </c>
      <c r="N48" s="110">
        <f t="shared" si="52"/>
        <v>24037.584000000003</v>
      </c>
      <c r="O48" s="110">
        <f t="shared" si="52"/>
        <v>12018.792000000001</v>
      </c>
      <c r="P48" s="105">
        <f t="shared" si="1"/>
        <v>60093.960000000006</v>
      </c>
    </row>
    <row r="49" spans="1:16" ht="15.95" customHeight="1" x14ac:dyDescent="0.2">
      <c r="A49" s="131" t="s">
        <v>1585</v>
      </c>
      <c r="B49" s="131" t="str">
        <f>'Orçamento Sintético'!D556</f>
        <v>SERVIÇOS COMPLEMENTARES</v>
      </c>
      <c r="C49" s="46">
        <f t="shared" ref="C49" si="53">C50/$C$57</f>
        <v>9.5813080829115313E-2</v>
      </c>
      <c r="D49" s="57"/>
      <c r="E49" s="57">
        <v>0.2</v>
      </c>
      <c r="F49" s="57">
        <v>0.2</v>
      </c>
      <c r="G49" s="57">
        <v>0.2</v>
      </c>
      <c r="H49" s="57"/>
      <c r="I49" s="57"/>
      <c r="J49" s="57"/>
      <c r="K49" s="57"/>
      <c r="L49" s="57"/>
      <c r="M49" s="57">
        <v>0.1</v>
      </c>
      <c r="N49" s="57">
        <v>0.15</v>
      </c>
      <c r="O49" s="57">
        <v>0.15</v>
      </c>
      <c r="P49" s="48">
        <f t="shared" si="1"/>
        <v>1</v>
      </c>
    </row>
    <row r="50" spans="1:16" ht="15.95" customHeight="1" x14ac:dyDescent="0.2">
      <c r="A50" s="131"/>
      <c r="B50" s="131"/>
      <c r="C50" s="49">
        <f>'Orçamento Sintético'!I556</f>
        <v>486543.32000000007</v>
      </c>
      <c r="D50" s="53">
        <f>D49*$C$50</f>
        <v>0</v>
      </c>
      <c r="E50" s="53">
        <f t="shared" ref="E50:O50" si="54">E49*$C$50</f>
        <v>97308.664000000019</v>
      </c>
      <c r="F50" s="53">
        <f t="shared" si="54"/>
        <v>97308.664000000019</v>
      </c>
      <c r="G50" s="53">
        <f t="shared" si="54"/>
        <v>97308.664000000019</v>
      </c>
      <c r="H50" s="53">
        <f t="shared" si="54"/>
        <v>0</v>
      </c>
      <c r="I50" s="53">
        <f t="shared" si="54"/>
        <v>0</v>
      </c>
      <c r="J50" s="53">
        <f t="shared" si="54"/>
        <v>0</v>
      </c>
      <c r="K50" s="53">
        <f t="shared" si="54"/>
        <v>0</v>
      </c>
      <c r="L50" s="53">
        <f t="shared" si="54"/>
        <v>0</v>
      </c>
      <c r="M50" s="53">
        <f t="shared" si="54"/>
        <v>48654.332000000009</v>
      </c>
      <c r="N50" s="53">
        <f t="shared" si="54"/>
        <v>72981.498000000007</v>
      </c>
      <c r="O50" s="53">
        <f t="shared" si="54"/>
        <v>72981.498000000007</v>
      </c>
      <c r="P50" s="51">
        <f t="shared" si="1"/>
        <v>486543.32000000012</v>
      </c>
    </row>
    <row r="51" spans="1:16" ht="15.95" customHeight="1" x14ac:dyDescent="0.2">
      <c r="A51" s="132" t="s">
        <v>1586</v>
      </c>
      <c r="B51" s="132" t="str">
        <f>'Orçamento Sintético'!D584</f>
        <v>SERVIÇOS FINAIS</v>
      </c>
      <c r="C51" s="102">
        <f t="shared" ref="C51" si="55">C52/$C$57</f>
        <v>4.828864401276544E-4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2"/>
      <c r="O51" s="112">
        <v>1</v>
      </c>
      <c r="P51" s="104">
        <f t="shared" si="1"/>
        <v>1</v>
      </c>
    </row>
    <row r="52" spans="1:16" ht="15.95" customHeight="1" x14ac:dyDescent="0.2">
      <c r="A52" s="132"/>
      <c r="B52" s="132"/>
      <c r="C52" s="103">
        <f>'Orçamento Sintético'!I584</f>
        <v>2452.12</v>
      </c>
      <c r="D52" s="110">
        <f>D51*$C$52</f>
        <v>0</v>
      </c>
      <c r="E52" s="110">
        <f t="shared" ref="E52:O52" si="56">E51*$C$52</f>
        <v>0</v>
      </c>
      <c r="F52" s="110">
        <f t="shared" si="56"/>
        <v>0</v>
      </c>
      <c r="G52" s="110">
        <f t="shared" si="56"/>
        <v>0</v>
      </c>
      <c r="H52" s="110">
        <f t="shared" si="56"/>
        <v>0</v>
      </c>
      <c r="I52" s="110">
        <f t="shared" si="56"/>
        <v>0</v>
      </c>
      <c r="J52" s="110">
        <f t="shared" si="56"/>
        <v>0</v>
      </c>
      <c r="K52" s="110">
        <f t="shared" si="56"/>
        <v>0</v>
      </c>
      <c r="L52" s="110">
        <f t="shared" si="56"/>
        <v>0</v>
      </c>
      <c r="M52" s="110">
        <f t="shared" si="56"/>
        <v>0</v>
      </c>
      <c r="N52" s="110">
        <f t="shared" si="56"/>
        <v>0</v>
      </c>
      <c r="O52" s="110">
        <f t="shared" si="56"/>
        <v>2452.12</v>
      </c>
      <c r="P52" s="105">
        <f t="shared" si="1"/>
        <v>2452.12</v>
      </c>
    </row>
    <row r="53" spans="1:16" ht="15.95" customHeight="1" x14ac:dyDescent="0.2">
      <c r="A53" s="131" t="s">
        <v>1587</v>
      </c>
      <c r="B53" s="131" t="str">
        <f>'Orçamento Sintético'!D586</f>
        <v>ADMINISTRAÇÃO LOCAL</v>
      </c>
      <c r="C53" s="46">
        <f>C54/$C$57</f>
        <v>5.6813169422231337E-2</v>
      </c>
      <c r="D53" s="56">
        <v>5.654994305954171E-2</v>
      </c>
      <c r="E53" s="56">
        <v>5.2428684393027919E-2</v>
      </c>
      <c r="F53" s="56">
        <v>0.10879540490487055</v>
      </c>
      <c r="G53" s="56">
        <v>6.114070855193908E-2</v>
      </c>
      <c r="H53" s="56">
        <v>0.10566314937785617</v>
      </c>
      <c r="I53" s="56">
        <v>0.16512925226594186</v>
      </c>
      <c r="J53" s="56">
        <v>0.11185241772072566</v>
      </c>
      <c r="K53" s="56">
        <v>8.5136849727695946E-2</v>
      </c>
      <c r="L53" s="56">
        <v>8.8738448286397223E-2</v>
      </c>
      <c r="M53" s="56">
        <v>7.3791228894052929E-2</v>
      </c>
      <c r="N53" s="57">
        <v>6.6789296740544762E-2</v>
      </c>
      <c r="O53" s="57">
        <v>2.3984616077406134E-2</v>
      </c>
      <c r="P53" s="48">
        <f t="shared" si="1"/>
        <v>0.99999999999999989</v>
      </c>
    </row>
    <row r="54" spans="1:16" ht="15.95" customHeight="1" x14ac:dyDescent="0.2">
      <c r="A54" s="131"/>
      <c r="B54" s="131"/>
      <c r="C54" s="49">
        <f>'Orçamento Sintético'!I586</f>
        <v>288499.94</v>
      </c>
      <c r="D54" s="53">
        <f>D53*$C$54</f>
        <v>16314.6551796812</v>
      </c>
      <c r="E54" s="53">
        <f t="shared" ref="E54:O54" si="57">E53*$C$54</f>
        <v>15125.672301667491</v>
      </c>
      <c r="F54" s="53">
        <f t="shared" si="57"/>
        <v>31387.467787330861</v>
      </c>
      <c r="G54" s="53">
        <f t="shared" si="57"/>
        <v>17639.09074879191</v>
      </c>
      <c r="H54" s="53">
        <f t="shared" si="57"/>
        <v>30483.812255722543</v>
      </c>
      <c r="I54" s="53">
        <f t="shared" si="57"/>
        <v>47639.779370969089</v>
      </c>
      <c r="J54" s="53">
        <f t="shared" si="57"/>
        <v>32269.415801284289</v>
      </c>
      <c r="K54" s="53">
        <f t="shared" si="57"/>
        <v>24561.976038229295</v>
      </c>
      <c r="L54" s="53">
        <f t="shared" si="57"/>
        <v>25601.0370063187</v>
      </c>
      <c r="M54" s="53">
        <f t="shared" si="57"/>
        <v>21288.765108460535</v>
      </c>
      <c r="N54" s="53">
        <f t="shared" si="57"/>
        <v>19268.708102289358</v>
      </c>
      <c r="O54" s="53">
        <f t="shared" si="57"/>
        <v>6919.5602992547047</v>
      </c>
      <c r="P54" s="51">
        <f t="shared" si="1"/>
        <v>288499.94</v>
      </c>
    </row>
    <row r="55" spans="1:16" ht="8.1" customHeight="1" x14ac:dyDescent="0.2">
      <c r="A55" s="138"/>
      <c r="B55" s="138"/>
      <c r="C55" s="138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8"/>
    </row>
    <row r="56" spans="1:16" ht="15.95" customHeight="1" x14ac:dyDescent="0.2">
      <c r="A56" s="134" t="s">
        <v>1506</v>
      </c>
      <c r="B56" s="134"/>
      <c r="C56" s="43">
        <f>SUM(D56:O56)</f>
        <v>0.99999999999999989</v>
      </c>
      <c r="D56" s="44">
        <f t="shared" ref="D56:O56" si="58">D57/$C$57</f>
        <v>5.6549943059541717E-2</v>
      </c>
      <c r="E56" s="44">
        <f>E57/$C$57</f>
        <v>5.2428684393027919E-2</v>
      </c>
      <c r="F56" s="44">
        <f t="shared" si="58"/>
        <v>0.10879540490487057</v>
      </c>
      <c r="G56" s="44">
        <f t="shared" si="58"/>
        <v>6.1140708551939094E-2</v>
      </c>
      <c r="H56" s="44">
        <f t="shared" si="58"/>
        <v>0.10566314937785617</v>
      </c>
      <c r="I56" s="44">
        <f t="shared" si="58"/>
        <v>0.16512925226594186</v>
      </c>
      <c r="J56" s="44">
        <f t="shared" si="58"/>
        <v>0.11185241772072566</v>
      </c>
      <c r="K56" s="44">
        <f t="shared" si="58"/>
        <v>8.5136849727695946E-2</v>
      </c>
      <c r="L56" s="44">
        <f t="shared" si="58"/>
        <v>8.8738448286397223E-2</v>
      </c>
      <c r="M56" s="44">
        <f t="shared" si="58"/>
        <v>7.3791228894052929E-2</v>
      </c>
      <c r="N56" s="44">
        <f t="shared" si="58"/>
        <v>6.6789296740544762E-2</v>
      </c>
      <c r="O56" s="44">
        <f t="shared" si="58"/>
        <v>2.3984616077406137E-2</v>
      </c>
      <c r="P56" s="43">
        <f>SUM(D56:O56)</f>
        <v>0.99999999999999989</v>
      </c>
    </row>
    <row r="57" spans="1:16" ht="15.95" customHeight="1" x14ac:dyDescent="0.2">
      <c r="A57" s="134" t="s">
        <v>1507</v>
      </c>
      <c r="B57" s="134"/>
      <c r="C57" s="45">
        <f>C54+C34+C32+C30+C28+C26+C24+C22+C20+C18+C16+C14+C12+C10+C8+C6+C36+C38+C40+C42+C44+C46+C48+C50+C52</f>
        <v>5078046.92</v>
      </c>
      <c r="D57" s="45">
        <f>D54+D34+D32+D30+D28+D26+D24+D22+D20+D18+D16+D14+D12+D10+D8+D6+D36+D38+D40+D42+D44+D46+D48+D50+D52</f>
        <v>287163.26417968119</v>
      </c>
      <c r="E57" s="45">
        <f t="shared" ref="E57:O57" si="59">E54+E34+E32+E30+E28+E26+E24+E22+E20+E18+E16+E14+E12+E10+E8+E6+E36+E38+E40+E42+E44+E46+E48+E50+E52</f>
        <v>266235.31930166751</v>
      </c>
      <c r="F57" s="45">
        <f t="shared" si="59"/>
        <v>552468.17078733083</v>
      </c>
      <c r="G57" s="45">
        <f t="shared" si="59"/>
        <v>310475.38674879196</v>
      </c>
      <c r="H57" s="45">
        <f t="shared" si="59"/>
        <v>536562.43025572249</v>
      </c>
      <c r="I57" s="45">
        <f t="shared" si="59"/>
        <v>838534.09087096911</v>
      </c>
      <c r="J57" s="45">
        <f t="shared" si="59"/>
        <v>567991.82530128432</v>
      </c>
      <c r="K57" s="45">
        <f t="shared" si="59"/>
        <v>432328.91753822926</v>
      </c>
      <c r="L57" s="45">
        <f t="shared" si="59"/>
        <v>450618.00400631869</v>
      </c>
      <c r="M57" s="45">
        <f t="shared" si="59"/>
        <v>374715.3226084605</v>
      </c>
      <c r="N57" s="45">
        <f t="shared" si="59"/>
        <v>339159.18260228937</v>
      </c>
      <c r="O57" s="45">
        <f t="shared" si="59"/>
        <v>121795.00579925471</v>
      </c>
      <c r="P57" s="45">
        <f t="shared" ref="P57" si="60">P54+P34+P32+P30+P28+P26+P24+P22+P20+P18+P16+P14+P12+P10+P8+P6+P36+P38+P40+P42+P44+P46+P48+P50+P52</f>
        <v>5078046.92</v>
      </c>
    </row>
    <row r="58" spans="1:16" ht="15.95" customHeight="1" x14ac:dyDescent="0.2">
      <c r="A58" s="134" t="s">
        <v>1508</v>
      </c>
      <c r="B58" s="134"/>
      <c r="C58" s="135"/>
      <c r="D58" s="43">
        <f>D56</f>
        <v>5.6549943059541717E-2</v>
      </c>
      <c r="E58" s="43">
        <f>E56+D58</f>
        <v>0.10897862745256964</v>
      </c>
      <c r="F58" s="43">
        <f t="shared" ref="F58:O58" si="61">F56+E58</f>
        <v>0.21777403235744019</v>
      </c>
      <c r="G58" s="43">
        <f t="shared" si="61"/>
        <v>0.27891474090937929</v>
      </c>
      <c r="H58" s="43">
        <f t="shared" si="61"/>
        <v>0.38457789028723544</v>
      </c>
      <c r="I58" s="43">
        <f t="shared" si="61"/>
        <v>0.54970714255317732</v>
      </c>
      <c r="J58" s="43">
        <f t="shared" si="61"/>
        <v>0.66155956027390295</v>
      </c>
      <c r="K58" s="43">
        <f t="shared" si="61"/>
        <v>0.74669641000159892</v>
      </c>
      <c r="L58" s="43">
        <f t="shared" si="61"/>
        <v>0.83543485828799613</v>
      </c>
      <c r="M58" s="43">
        <f t="shared" si="61"/>
        <v>0.909226087182049</v>
      </c>
      <c r="N58" s="43">
        <f t="shared" si="61"/>
        <v>0.97601538392259379</v>
      </c>
      <c r="O58" s="43">
        <f t="shared" si="61"/>
        <v>0.99999999999999989</v>
      </c>
      <c r="P58" s="135"/>
    </row>
    <row r="59" spans="1:16" ht="15.95" customHeight="1" x14ac:dyDescent="0.2">
      <c r="A59" s="134" t="s">
        <v>1509</v>
      </c>
      <c r="B59" s="134"/>
      <c r="C59" s="136"/>
      <c r="D59" s="45">
        <f>D57</f>
        <v>287163.26417968119</v>
      </c>
      <c r="E59" s="45">
        <f>E57+D59</f>
        <v>553398.5834813487</v>
      </c>
      <c r="F59" s="45">
        <f t="shared" ref="F59:O59" si="62">F57+E59</f>
        <v>1105866.7542686795</v>
      </c>
      <c r="G59" s="45">
        <f t="shared" si="62"/>
        <v>1416342.1410174714</v>
      </c>
      <c r="H59" s="45">
        <f t="shared" si="62"/>
        <v>1952904.5712731939</v>
      </c>
      <c r="I59" s="45">
        <f t="shared" si="62"/>
        <v>2791438.6621441632</v>
      </c>
      <c r="J59" s="45">
        <f t="shared" si="62"/>
        <v>3359430.4874454476</v>
      </c>
      <c r="K59" s="45">
        <f t="shared" si="62"/>
        <v>3791759.404983677</v>
      </c>
      <c r="L59" s="45">
        <f t="shared" si="62"/>
        <v>4242377.4089899957</v>
      </c>
      <c r="M59" s="45">
        <f t="shared" si="62"/>
        <v>4617092.7315984564</v>
      </c>
      <c r="N59" s="45">
        <f t="shared" si="62"/>
        <v>4956251.9142007455</v>
      </c>
      <c r="O59" s="45">
        <f t="shared" si="62"/>
        <v>5078046.92</v>
      </c>
      <c r="P59" s="136"/>
    </row>
    <row r="60" spans="1:16" ht="36" customHeight="1" x14ac:dyDescent="0.2">
      <c r="A60" s="137"/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</row>
    <row r="61" spans="1:16" ht="60" customHeight="1" x14ac:dyDescent="0.2">
      <c r="A61" s="58"/>
      <c r="B61" s="58"/>
      <c r="C61" s="58"/>
      <c r="D61" s="58"/>
      <c r="E61" s="58"/>
      <c r="F61" s="58"/>
      <c r="G61" s="58"/>
      <c r="P61" s="58"/>
    </row>
    <row r="62" spans="1:16" ht="69.95" customHeight="1" x14ac:dyDescent="0.2">
      <c r="A62" s="133" t="s">
        <v>1524</v>
      </c>
      <c r="B62" s="118"/>
      <c r="C62" s="118"/>
      <c r="D62" s="118"/>
      <c r="E62" s="118"/>
      <c r="F62" s="118"/>
      <c r="G62" s="118"/>
    </row>
  </sheetData>
  <mergeCells count="62">
    <mergeCell ref="A1:P1"/>
    <mergeCell ref="A2:P2"/>
    <mergeCell ref="A3:P3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P58:P59"/>
    <mergeCell ref="A59:B59"/>
    <mergeCell ref="A60:P60"/>
    <mergeCell ref="A33:A34"/>
    <mergeCell ref="B33:B34"/>
    <mergeCell ref="A53:A54"/>
    <mergeCell ref="B53:B54"/>
    <mergeCell ref="A55:P55"/>
    <mergeCell ref="A56:B56"/>
    <mergeCell ref="B35:B36"/>
    <mergeCell ref="B37:B38"/>
    <mergeCell ref="B39:B40"/>
    <mergeCell ref="B51:B52"/>
    <mergeCell ref="A62:G62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7:B57"/>
    <mergeCell ref="A58:B58"/>
    <mergeCell ref="C58:C59"/>
    <mergeCell ref="B41:B42"/>
    <mergeCell ref="B43:B44"/>
    <mergeCell ref="B45:B46"/>
    <mergeCell ref="B47:B48"/>
    <mergeCell ref="B49:B50"/>
  </mergeCells>
  <phoneticPr fontId="35" type="noConversion"/>
  <pageMargins left="0.23622047244094491" right="0.23622047244094491" top="0.35433070866141736" bottom="0.35433070866141736" header="0.31496062992125984" footer="0.31496062992125984"/>
  <pageSetup paperSize="8" scale="61" fitToHeight="0" orientation="landscape" r:id="rId1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C40"/>
  <sheetViews>
    <sheetView topLeftCell="A19"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41" customWidth="1"/>
    <col min="2" max="2" width="50.125" style="41" customWidth="1"/>
    <col min="3" max="3" width="10.5" style="41" customWidth="1"/>
    <col min="4" max="1025" width="7.875" style="41" customWidth="1"/>
    <col min="1026" max="16384" width="9" style="41"/>
  </cols>
  <sheetData>
    <row r="1" spans="1:3" ht="16.5" thickBot="1" x14ac:dyDescent="0.3">
      <c r="A1" s="152"/>
      <c r="B1" s="152"/>
      <c r="C1" s="152"/>
    </row>
    <row r="2" spans="1:3" ht="16.5" customHeight="1" thickBot="1" x14ac:dyDescent="0.3">
      <c r="A2" s="153"/>
      <c r="B2" s="153"/>
      <c r="C2" s="153"/>
    </row>
    <row r="3" spans="1:3" ht="13.5" thickBot="1" x14ac:dyDescent="0.25">
      <c r="A3" s="154" t="s">
        <v>1488</v>
      </c>
      <c r="B3" s="154"/>
      <c r="C3" s="154"/>
    </row>
    <row r="4" spans="1:3" ht="13.5" thickBot="1" x14ac:dyDescent="0.25">
      <c r="A4" s="154"/>
      <c r="B4" s="154"/>
      <c r="C4" s="154"/>
    </row>
    <row r="5" spans="1:3" ht="15.75" thickBot="1" x14ac:dyDescent="0.25">
      <c r="A5" s="155" t="s">
        <v>1525</v>
      </c>
      <c r="B5" s="155"/>
      <c r="C5" s="155"/>
    </row>
    <row r="6" spans="1:3" ht="16.5" thickBot="1" x14ac:dyDescent="0.3">
      <c r="A6" s="59" t="s">
        <v>1</v>
      </c>
      <c r="B6" s="60" t="s">
        <v>1526</v>
      </c>
      <c r="C6" s="61" t="s">
        <v>1527</v>
      </c>
    </row>
    <row r="7" spans="1:3" ht="14.25" x14ac:dyDescent="0.2">
      <c r="A7" s="62">
        <v>1</v>
      </c>
      <c r="B7" s="63" t="s">
        <v>1528</v>
      </c>
      <c r="C7" s="64"/>
    </row>
    <row r="8" spans="1:3" ht="13.5" thickBot="1" x14ac:dyDescent="0.25">
      <c r="A8" s="65"/>
      <c r="B8" s="66" t="s">
        <v>1529</v>
      </c>
      <c r="C8" s="67">
        <f>'COMP BDI'!B7</f>
        <v>0.04</v>
      </c>
    </row>
    <row r="9" spans="1:3" ht="14.25" x14ac:dyDescent="0.2">
      <c r="A9" s="62">
        <v>2</v>
      </c>
      <c r="B9" s="63" t="s">
        <v>1530</v>
      </c>
      <c r="C9" s="68"/>
    </row>
    <row r="10" spans="1:3" ht="13.5" thickBot="1" x14ac:dyDescent="0.25">
      <c r="A10" s="65"/>
      <c r="B10" s="66" t="s">
        <v>1529</v>
      </c>
      <c r="C10" s="67">
        <f>'COMP BDI'!B10</f>
        <v>1.3899999999999999E-2</v>
      </c>
    </row>
    <row r="11" spans="1:3" ht="14.25" x14ac:dyDescent="0.2">
      <c r="A11" s="62">
        <v>3</v>
      </c>
      <c r="B11" s="63" t="s">
        <v>1531</v>
      </c>
      <c r="C11" s="68"/>
    </row>
    <row r="12" spans="1:3" ht="14.25" x14ac:dyDescent="0.2">
      <c r="A12" s="69" t="s">
        <v>1532</v>
      </c>
      <c r="B12" s="70" t="s">
        <v>1533</v>
      </c>
      <c r="C12" s="71">
        <f>'COMP BDI'!B9</f>
        <v>1.2699999999999999E-2</v>
      </c>
    </row>
    <row r="13" spans="1:3" ht="14.25" x14ac:dyDescent="0.2">
      <c r="A13" s="69" t="s">
        <v>1534</v>
      </c>
      <c r="B13" s="70" t="s">
        <v>1535</v>
      </c>
      <c r="C13" s="71">
        <f>'COMP BDI'!B8</f>
        <v>0.01</v>
      </c>
    </row>
    <row r="14" spans="1:3" ht="13.5" thickBot="1" x14ac:dyDescent="0.25">
      <c r="A14" s="65"/>
      <c r="B14" s="66" t="s">
        <v>1529</v>
      </c>
      <c r="C14" s="67">
        <f>SUM(C12:C13)</f>
        <v>2.2699999999999998E-2</v>
      </c>
    </row>
    <row r="15" spans="1:3" ht="14.25" x14ac:dyDescent="0.2">
      <c r="A15" s="62">
        <v>4</v>
      </c>
      <c r="B15" s="63" t="s">
        <v>1536</v>
      </c>
      <c r="C15" s="68"/>
    </row>
    <row r="16" spans="1:3" ht="14.25" x14ac:dyDescent="0.2">
      <c r="A16" s="69" t="s">
        <v>1537</v>
      </c>
      <c r="B16" s="70" t="s">
        <v>1538</v>
      </c>
      <c r="C16" s="71">
        <f>'COMP BDI'!B12</f>
        <v>6.4999999999999997E-3</v>
      </c>
    </row>
    <row r="17" spans="1:3" ht="14.25" x14ac:dyDescent="0.2">
      <c r="A17" s="69" t="s">
        <v>1539</v>
      </c>
      <c r="B17" s="70" t="s">
        <v>1540</v>
      </c>
      <c r="C17" s="71">
        <f>'COMP BDI'!B13</f>
        <v>0.03</v>
      </c>
    </row>
    <row r="18" spans="1:3" ht="14.25" x14ac:dyDescent="0.2">
      <c r="A18" s="69" t="s">
        <v>1541</v>
      </c>
      <c r="B18" s="70" t="s">
        <v>1542</v>
      </c>
      <c r="C18" s="71">
        <f>'COMP BDI'!B14</f>
        <v>0.02</v>
      </c>
    </row>
    <row r="19" spans="1:3" ht="14.25" x14ac:dyDescent="0.2">
      <c r="A19" s="69" t="s">
        <v>1543</v>
      </c>
      <c r="B19" s="70" t="s">
        <v>1544</v>
      </c>
      <c r="C19" s="71">
        <v>0.02</v>
      </c>
    </row>
    <row r="20" spans="1:3" ht="13.5" thickBot="1" x14ac:dyDescent="0.25">
      <c r="A20" s="65"/>
      <c r="B20" s="66" t="s">
        <v>1529</v>
      </c>
      <c r="C20" s="67">
        <f>SUM(C16:C19)</f>
        <v>7.6499999999999999E-2</v>
      </c>
    </row>
    <row r="21" spans="1:3" ht="14.25" x14ac:dyDescent="0.2">
      <c r="A21" s="62">
        <v>5</v>
      </c>
      <c r="B21" s="63" t="s">
        <v>1545</v>
      </c>
      <c r="C21" s="68"/>
    </row>
    <row r="22" spans="1:3" ht="14.25" x14ac:dyDescent="0.2">
      <c r="A22" s="72"/>
      <c r="B22" s="73" t="s">
        <v>1545</v>
      </c>
      <c r="C22" s="74">
        <v>7.0000000000000007E-2</v>
      </c>
    </row>
    <row r="23" spans="1:3" ht="13.5" thickBot="1" x14ac:dyDescent="0.25">
      <c r="A23" s="65"/>
      <c r="B23" s="66" t="s">
        <v>1529</v>
      </c>
      <c r="C23" s="67">
        <f>C22</f>
        <v>7.0000000000000007E-2</v>
      </c>
    </row>
    <row r="24" spans="1:3" ht="15.75" thickBot="1" x14ac:dyDescent="0.3">
      <c r="A24" s="156" t="s">
        <v>1546</v>
      </c>
      <c r="B24" s="156"/>
      <c r="C24" s="75">
        <f>'COMP BDI'!B17</f>
        <v>0.24839689994585834</v>
      </c>
    </row>
    <row r="25" spans="1:3" ht="15" thickBot="1" x14ac:dyDescent="0.25">
      <c r="A25" s="76"/>
      <c r="B25" s="77"/>
      <c r="C25" s="78"/>
    </row>
    <row r="26" spans="1:3" x14ac:dyDescent="0.2">
      <c r="A26" s="146"/>
      <c r="B26" s="146"/>
      <c r="C26" s="146"/>
    </row>
    <row r="27" spans="1:3" ht="15" x14ac:dyDescent="0.25">
      <c r="A27" s="150" t="s">
        <v>1547</v>
      </c>
      <c r="B27" s="150"/>
      <c r="C27" s="150"/>
    </row>
    <row r="28" spans="1:3" ht="14.25" x14ac:dyDescent="0.2">
      <c r="A28" s="148"/>
      <c r="B28" s="148"/>
      <c r="C28" s="148"/>
    </row>
    <row r="29" spans="1:3" ht="14.25" x14ac:dyDescent="0.2">
      <c r="A29" s="148"/>
      <c r="B29" s="148"/>
      <c r="C29" s="148"/>
    </row>
    <row r="30" spans="1:3" ht="14.25" x14ac:dyDescent="0.2">
      <c r="A30" s="148"/>
      <c r="B30" s="148"/>
      <c r="C30" s="148"/>
    </row>
    <row r="31" spans="1:3" ht="14.25" x14ac:dyDescent="0.2">
      <c r="A31" s="148"/>
      <c r="B31" s="148"/>
      <c r="C31" s="148"/>
    </row>
    <row r="32" spans="1:3" ht="15" x14ac:dyDescent="0.25">
      <c r="A32" s="151"/>
      <c r="B32" s="151"/>
      <c r="C32" s="151"/>
    </row>
    <row r="33" spans="1:3" ht="13.5" thickBot="1" x14ac:dyDescent="0.25">
      <c r="A33" s="145"/>
      <c r="B33" s="145"/>
      <c r="C33" s="145"/>
    </row>
    <row r="34" spans="1:3" ht="15" thickBot="1" x14ac:dyDescent="0.25">
      <c r="A34" s="76"/>
      <c r="B34" s="77"/>
      <c r="C34" s="78"/>
    </row>
    <row r="35" spans="1:3" x14ac:dyDescent="0.2">
      <c r="A35" s="146"/>
      <c r="B35" s="146"/>
      <c r="C35" s="146"/>
    </row>
    <row r="36" spans="1:3" x14ac:dyDescent="0.2">
      <c r="A36" s="147" t="s">
        <v>1548</v>
      </c>
      <c r="B36" s="147"/>
      <c r="C36" s="147"/>
    </row>
    <row r="37" spans="1:3" ht="14.25" x14ac:dyDescent="0.2">
      <c r="A37" s="148"/>
      <c r="B37" s="148"/>
      <c r="C37" s="148"/>
    </row>
    <row r="38" spans="1:3" ht="14.25" x14ac:dyDescent="0.2">
      <c r="A38" s="148" t="s">
        <v>1549</v>
      </c>
      <c r="B38" s="148"/>
      <c r="C38" s="148"/>
    </row>
    <row r="39" spans="1:3" ht="15" x14ac:dyDescent="0.2">
      <c r="A39" s="149" t="s">
        <v>1550</v>
      </c>
      <c r="B39" s="149"/>
      <c r="C39" s="149"/>
    </row>
    <row r="40" spans="1:3" ht="13.5" thickBot="1" x14ac:dyDescent="0.25">
      <c r="A40" s="144" t="s">
        <v>1551</v>
      </c>
      <c r="B40" s="144"/>
      <c r="C40" s="144"/>
    </row>
  </sheetData>
  <mergeCells count="19"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  <mergeCell ref="A40:C40"/>
    <mergeCell ref="A33:C33"/>
    <mergeCell ref="A35:C35"/>
    <mergeCell ref="A36:C36"/>
    <mergeCell ref="A37:C37"/>
    <mergeCell ref="A38:C38"/>
    <mergeCell ref="A39:C3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5:I57"/>
  <sheetViews>
    <sheetView zoomScale="110" zoomScaleNormal="110" zoomScalePageLayoutView="110" workbookViewId="0">
      <selection activeCell="C5" sqref="C5"/>
    </sheetView>
  </sheetViews>
  <sheetFormatPr defaultRowHeight="14.25" x14ac:dyDescent="0.2"/>
  <cols>
    <col min="1" max="1" width="63" style="77" customWidth="1"/>
    <col min="2" max="2" width="8.75" style="77" customWidth="1"/>
    <col min="3" max="4" width="7.5" style="77" customWidth="1"/>
    <col min="5" max="5" width="1.875" style="77" customWidth="1"/>
    <col min="6" max="6" width="21.25" style="77" customWidth="1"/>
    <col min="7" max="9" width="7.5" style="77" customWidth="1"/>
    <col min="10" max="1025" width="7.875" style="41" customWidth="1"/>
    <col min="1026" max="16384" width="9" style="41"/>
  </cols>
  <sheetData>
    <row r="5" spans="1:9" ht="13.5" customHeight="1" thickBot="1" x14ac:dyDescent="0.25">
      <c r="B5" s="79" t="s">
        <v>1552</v>
      </c>
      <c r="F5" s="158" t="s">
        <v>1553</v>
      </c>
      <c r="G5" s="158"/>
      <c r="H5" s="158"/>
      <c r="I5" s="158"/>
    </row>
    <row r="6" spans="1:9" ht="29.25" thickBot="1" x14ac:dyDescent="0.25">
      <c r="F6" s="80" t="s">
        <v>1554</v>
      </c>
      <c r="G6" s="81" t="s">
        <v>1555</v>
      </c>
      <c r="H6" s="81" t="s">
        <v>1556</v>
      </c>
      <c r="I6" s="81" t="s">
        <v>1557</v>
      </c>
    </row>
    <row r="7" spans="1:9" ht="15" thickBot="1" x14ac:dyDescent="0.25">
      <c r="A7" s="82" t="s">
        <v>1558</v>
      </c>
      <c r="B7" s="79">
        <v>0.04</v>
      </c>
      <c r="F7" s="83" t="s">
        <v>1558</v>
      </c>
      <c r="G7" s="84">
        <v>0.03</v>
      </c>
      <c r="H7" s="84">
        <v>0.04</v>
      </c>
      <c r="I7" s="84">
        <v>5.5E-2</v>
      </c>
    </row>
    <row r="8" spans="1:9" ht="15" thickBot="1" x14ac:dyDescent="0.25">
      <c r="A8" s="82" t="s">
        <v>1535</v>
      </c>
      <c r="B8" s="79">
        <v>0.01</v>
      </c>
      <c r="F8" s="85" t="s">
        <v>1535</v>
      </c>
      <c r="G8" s="84">
        <v>8.0000000000000002E-3</v>
      </c>
      <c r="H8" s="84">
        <v>8.0000000000000002E-3</v>
      </c>
      <c r="I8" s="84">
        <v>0.01</v>
      </c>
    </row>
    <row r="9" spans="1:9" ht="15" thickBot="1" x14ac:dyDescent="0.25">
      <c r="A9" s="82" t="s">
        <v>1533</v>
      </c>
      <c r="B9" s="79">
        <v>1.2699999999999999E-2</v>
      </c>
      <c r="F9" s="85" t="s">
        <v>1533</v>
      </c>
      <c r="G9" s="84">
        <v>9.7000000000000003E-3</v>
      </c>
      <c r="H9" s="84">
        <v>1.2699999999999999E-2</v>
      </c>
      <c r="I9" s="84">
        <v>1.2699999999999999E-2</v>
      </c>
    </row>
    <row r="10" spans="1:9" ht="15" thickBot="1" x14ac:dyDescent="0.25">
      <c r="A10" s="82" t="s">
        <v>1559</v>
      </c>
      <c r="B10" s="79">
        <v>1.3899999999999999E-2</v>
      </c>
      <c r="F10" s="85" t="s">
        <v>1559</v>
      </c>
      <c r="G10" s="84">
        <v>5.8999999999999999E-3</v>
      </c>
      <c r="H10" s="84">
        <v>1.23E-2</v>
      </c>
      <c r="I10" s="84">
        <v>1.3899999999999999E-2</v>
      </c>
    </row>
    <row r="11" spans="1:9" ht="15" thickBot="1" x14ac:dyDescent="0.25">
      <c r="A11" s="82" t="s">
        <v>1560</v>
      </c>
      <c r="B11" s="79">
        <v>7.0000000000000007E-2</v>
      </c>
      <c r="F11" s="85" t="s">
        <v>1560</v>
      </c>
      <c r="G11" s="84">
        <v>6.1600000000000002E-2</v>
      </c>
      <c r="H11" s="84">
        <v>7.3999999999999996E-2</v>
      </c>
      <c r="I11" s="84">
        <v>8.9599999999999999E-2</v>
      </c>
    </row>
    <row r="12" spans="1:9" ht="15" customHeight="1" thickBot="1" x14ac:dyDescent="0.25">
      <c r="A12" s="82" t="s">
        <v>1538</v>
      </c>
      <c r="B12" s="86">
        <v>6.4999999999999997E-3</v>
      </c>
      <c r="F12" s="85" t="s">
        <v>1561</v>
      </c>
      <c r="G12" s="159" t="s">
        <v>1562</v>
      </c>
      <c r="H12" s="159"/>
      <c r="I12" s="159"/>
    </row>
    <row r="13" spans="1:9" x14ac:dyDescent="0.2">
      <c r="A13" s="82" t="s">
        <v>1540</v>
      </c>
      <c r="B13" s="86">
        <v>0.03</v>
      </c>
    </row>
    <row r="14" spans="1:9" ht="15" thickBot="1" x14ac:dyDescent="0.25">
      <c r="A14" s="82" t="s">
        <v>1563</v>
      </c>
      <c r="B14" s="86">
        <v>0.02</v>
      </c>
      <c r="F14" s="87" t="s">
        <v>1564</v>
      </c>
      <c r="G14" s="87"/>
      <c r="H14" s="87"/>
      <c r="I14" s="87"/>
    </row>
    <row r="15" spans="1:9" ht="29.25" thickBot="1" x14ac:dyDescent="0.25">
      <c r="A15" s="82" t="s">
        <v>1565</v>
      </c>
      <c r="B15" s="86">
        <v>0.02</v>
      </c>
      <c r="F15" s="88" t="s">
        <v>1554</v>
      </c>
      <c r="G15" s="89" t="s">
        <v>1555</v>
      </c>
      <c r="H15" s="89" t="s">
        <v>1556</v>
      </c>
      <c r="I15" s="89" t="s">
        <v>1557</v>
      </c>
    </row>
    <row r="16" spans="1:9" ht="15" thickBot="1" x14ac:dyDescent="0.25">
      <c r="B16" s="90"/>
      <c r="F16" s="91" t="s">
        <v>1558</v>
      </c>
      <c r="G16" s="92">
        <v>3.4299999999999997E-2</v>
      </c>
      <c r="H16" s="92">
        <v>4.9299999999999997E-2</v>
      </c>
      <c r="I16" s="92">
        <v>6.7100000000000007E-2</v>
      </c>
    </row>
    <row r="17" spans="1:9" ht="15" thickBot="1" x14ac:dyDescent="0.25">
      <c r="A17" s="93" t="s">
        <v>1566</v>
      </c>
      <c r="B17" s="94">
        <f>(((1+B7+B8+B9)*(1+B10)*(1+B11))/(1-(B12+B13+B14+B15)))-1</f>
        <v>0.24839689994585834</v>
      </c>
      <c r="F17" s="91" t="s">
        <v>1535</v>
      </c>
      <c r="G17" s="92">
        <v>2.8E-3</v>
      </c>
      <c r="H17" s="92">
        <v>4.8999999999999998E-3</v>
      </c>
      <c r="I17" s="92">
        <v>7.4999999999999997E-3</v>
      </c>
    </row>
    <row r="18" spans="1:9" ht="15" thickBot="1" x14ac:dyDescent="0.25">
      <c r="F18" s="91" t="s">
        <v>1533</v>
      </c>
      <c r="G18" s="92">
        <v>0.01</v>
      </c>
      <c r="H18" s="92">
        <v>1.3899999999999999E-2</v>
      </c>
      <c r="I18" s="92">
        <v>1.7399999999999999E-2</v>
      </c>
    </row>
    <row r="19" spans="1:9" ht="15" thickBot="1" x14ac:dyDescent="0.25">
      <c r="F19" s="91" t="s">
        <v>1559</v>
      </c>
      <c r="G19" s="92">
        <v>9.4000000000000004E-3</v>
      </c>
      <c r="H19" s="92">
        <v>9.9000000000000008E-3</v>
      </c>
      <c r="I19" s="92">
        <v>1.17E-2</v>
      </c>
    </row>
    <row r="20" spans="1:9" ht="15" thickBot="1" x14ac:dyDescent="0.25">
      <c r="F20" s="91" t="s">
        <v>1560</v>
      </c>
      <c r="G20" s="92">
        <v>6.7400000000000002E-2</v>
      </c>
      <c r="H20" s="92">
        <v>8.0399999999999999E-2</v>
      </c>
      <c r="I20" s="92">
        <v>9.4E-2</v>
      </c>
    </row>
    <row r="21" spans="1:9" ht="15" customHeight="1" thickBot="1" x14ac:dyDescent="0.25">
      <c r="F21" s="91" t="s">
        <v>1561</v>
      </c>
      <c r="G21" s="157" t="s">
        <v>1562</v>
      </c>
      <c r="H21" s="157"/>
      <c r="I21" s="157"/>
    </row>
    <row r="22" spans="1:9" x14ac:dyDescent="0.2">
      <c r="A22" s="77" t="s">
        <v>1567</v>
      </c>
    </row>
    <row r="23" spans="1:9" ht="15" customHeight="1" thickBot="1" x14ac:dyDescent="0.25">
      <c r="A23" s="77" t="s">
        <v>1568</v>
      </c>
      <c r="F23" s="160" t="s">
        <v>1569</v>
      </c>
      <c r="G23" s="160"/>
      <c r="H23" s="160"/>
      <c r="I23" s="160"/>
    </row>
    <row r="24" spans="1:9" ht="29.25" thickBot="1" x14ac:dyDescent="0.25">
      <c r="F24" s="88" t="s">
        <v>1554</v>
      </c>
      <c r="G24" s="89" t="s">
        <v>1555</v>
      </c>
      <c r="H24" s="89" t="s">
        <v>1556</v>
      </c>
      <c r="I24" s="89" t="s">
        <v>1557</v>
      </c>
    </row>
    <row r="25" spans="1:9" ht="15" thickBot="1" x14ac:dyDescent="0.25">
      <c r="A25" s="161" t="s">
        <v>1570</v>
      </c>
      <c r="B25" s="161"/>
      <c r="C25" s="161"/>
      <c r="D25" s="161"/>
      <c r="F25" s="91" t="s">
        <v>1558</v>
      </c>
      <c r="G25" s="92">
        <v>3.7999999999999999E-2</v>
      </c>
      <c r="H25" s="92">
        <v>4.0099999999999997E-2</v>
      </c>
      <c r="I25" s="92">
        <v>4.6699999999999998E-2</v>
      </c>
    </row>
    <row r="26" spans="1:9" ht="15" thickBot="1" x14ac:dyDescent="0.25">
      <c r="F26" s="91" t="s">
        <v>1535</v>
      </c>
      <c r="G26" s="92">
        <v>3.2000000000000002E-3</v>
      </c>
      <c r="H26" s="92">
        <v>4.0000000000000001E-3</v>
      </c>
      <c r="I26" s="92">
        <v>7.4000000000000003E-3</v>
      </c>
    </row>
    <row r="27" spans="1:9" ht="15.75" customHeight="1" thickBot="1" x14ac:dyDescent="0.25">
      <c r="A27" s="162" t="s">
        <v>1571</v>
      </c>
      <c r="B27" s="162"/>
      <c r="C27" s="162"/>
      <c r="D27" s="162"/>
      <c r="E27" s="95"/>
      <c r="F27" s="91" t="s">
        <v>1533</v>
      </c>
      <c r="G27" s="92">
        <v>5.0000000000000001E-3</v>
      </c>
      <c r="H27" s="92">
        <v>5.5999999999999999E-3</v>
      </c>
      <c r="I27" s="92">
        <v>9.7000000000000003E-3</v>
      </c>
    </row>
    <row r="28" spans="1:9" ht="29.25" thickBot="1" x14ac:dyDescent="0.25">
      <c r="A28" s="96" t="s">
        <v>1572</v>
      </c>
      <c r="B28" s="97" t="s">
        <v>1555</v>
      </c>
      <c r="C28" s="97" t="s">
        <v>1556</v>
      </c>
      <c r="D28" s="97" t="s">
        <v>1557</v>
      </c>
      <c r="E28" s="98"/>
      <c r="F28" s="91" t="s">
        <v>1559</v>
      </c>
      <c r="G28" s="92">
        <v>1.0200000000000001E-2</v>
      </c>
      <c r="H28" s="92">
        <v>1.11E-2</v>
      </c>
      <c r="I28" s="92">
        <v>1.21E-2</v>
      </c>
    </row>
    <row r="29" spans="1:9" ht="15" thickBot="1" x14ac:dyDescent="0.25">
      <c r="A29" s="99" t="s">
        <v>1553</v>
      </c>
      <c r="B29" s="84">
        <v>0.2034</v>
      </c>
      <c r="C29" s="84">
        <v>0.22120000000000001</v>
      </c>
      <c r="D29" s="84">
        <v>0.25</v>
      </c>
      <c r="E29" s="100"/>
      <c r="F29" s="91" t="s">
        <v>1560</v>
      </c>
      <c r="G29" s="92">
        <v>6.6400000000000001E-2</v>
      </c>
      <c r="H29" s="92">
        <v>7.2999999999999995E-2</v>
      </c>
      <c r="I29" s="92">
        <v>8.6900000000000005E-2</v>
      </c>
    </row>
    <row r="30" spans="1:9" ht="15" customHeight="1" thickBot="1" x14ac:dyDescent="0.25">
      <c r="A30" s="101" t="s">
        <v>1569</v>
      </c>
      <c r="B30" s="92">
        <v>0.19600000000000001</v>
      </c>
      <c r="C30" s="92">
        <v>0.2097</v>
      </c>
      <c r="D30" s="92">
        <v>0.24229999999999999</v>
      </c>
      <c r="E30" s="100"/>
      <c r="F30" s="91" t="s">
        <v>1561</v>
      </c>
      <c r="G30" s="157" t="s">
        <v>1562</v>
      </c>
      <c r="H30" s="157"/>
      <c r="I30" s="157"/>
    </row>
    <row r="31" spans="1:9" ht="29.25" thickBot="1" x14ac:dyDescent="0.25">
      <c r="A31" s="101" t="s">
        <v>1564</v>
      </c>
      <c r="B31" s="92">
        <v>0.20760000000000001</v>
      </c>
      <c r="C31" s="92">
        <v>0.24179999999999999</v>
      </c>
      <c r="D31" s="92">
        <v>0.26440000000000002</v>
      </c>
      <c r="E31" s="100"/>
    </row>
    <row r="32" spans="1:9" ht="29.25" thickBot="1" x14ac:dyDescent="0.25">
      <c r="A32" s="101" t="s">
        <v>1573</v>
      </c>
      <c r="B32" s="92">
        <v>0.24</v>
      </c>
      <c r="C32" s="92">
        <v>0.25840000000000002</v>
      </c>
      <c r="D32" s="92">
        <v>0.27860000000000001</v>
      </c>
      <c r="E32" s="100"/>
    </row>
    <row r="33" spans="1:9" ht="29.25" thickBot="1" x14ac:dyDescent="0.25">
      <c r="A33" s="101" t="s">
        <v>1574</v>
      </c>
      <c r="B33" s="92">
        <v>0.22800000000000001</v>
      </c>
      <c r="C33" s="92">
        <v>0.27479999999999999</v>
      </c>
      <c r="D33" s="92">
        <v>0.3095</v>
      </c>
      <c r="E33" s="100"/>
      <c r="F33" s="88" t="s">
        <v>1554</v>
      </c>
      <c r="G33" s="89" t="s">
        <v>1555</v>
      </c>
      <c r="H33" s="89" t="s">
        <v>1556</v>
      </c>
      <c r="I33" s="89" t="s">
        <v>1557</v>
      </c>
    </row>
    <row r="34" spans="1:9" ht="15" thickBot="1" x14ac:dyDescent="0.25">
      <c r="A34" s="101" t="s">
        <v>1575</v>
      </c>
      <c r="B34" s="92">
        <v>0.111</v>
      </c>
      <c r="C34" s="92">
        <v>0.14019999999999999</v>
      </c>
      <c r="D34" s="92">
        <v>0.16800000000000001</v>
      </c>
      <c r="E34" s="100"/>
      <c r="F34" s="91" t="s">
        <v>1558</v>
      </c>
      <c r="G34" s="92">
        <v>5.2900000000000003E-2</v>
      </c>
      <c r="H34" s="92">
        <v>5.9200000000000003E-2</v>
      </c>
      <c r="I34" s="92">
        <v>7.9299999999999995E-2</v>
      </c>
    </row>
    <row r="35" spans="1:9" ht="15" thickBot="1" x14ac:dyDescent="0.25">
      <c r="F35" s="91" t="s">
        <v>1535</v>
      </c>
      <c r="G35" s="92">
        <v>2.5000000000000001E-3</v>
      </c>
      <c r="H35" s="92">
        <v>5.1000000000000004E-3</v>
      </c>
      <c r="I35" s="92">
        <v>5.5999999999999999E-3</v>
      </c>
    </row>
    <row r="36" spans="1:9" ht="15" thickBot="1" x14ac:dyDescent="0.25">
      <c r="F36" s="91" t="s">
        <v>1533</v>
      </c>
      <c r="G36" s="92">
        <v>0.01</v>
      </c>
      <c r="H36" s="92">
        <v>1.4800000000000001E-2</v>
      </c>
      <c r="I36" s="92">
        <v>1.9699999999999999E-2</v>
      </c>
    </row>
    <row r="37" spans="1:9" ht="15" thickBot="1" x14ac:dyDescent="0.25">
      <c r="F37" s="91" t="s">
        <v>1559</v>
      </c>
      <c r="G37" s="92">
        <v>1.01E-2</v>
      </c>
      <c r="H37" s="92">
        <v>1.0699999999999999E-2</v>
      </c>
      <c r="I37" s="92">
        <v>1.11E-2</v>
      </c>
    </row>
    <row r="38" spans="1:9" ht="15" thickBot="1" x14ac:dyDescent="0.25">
      <c r="F38" s="91" t="s">
        <v>1560</v>
      </c>
      <c r="G38" s="92">
        <v>0.08</v>
      </c>
      <c r="H38" s="92">
        <v>8.3099999999999993E-2</v>
      </c>
      <c r="I38" s="92">
        <v>9.5100000000000004E-2</v>
      </c>
    </row>
    <row r="39" spans="1:9" ht="15" customHeight="1" thickBot="1" x14ac:dyDescent="0.25">
      <c r="F39" s="91" t="s">
        <v>1561</v>
      </c>
      <c r="G39" s="157" t="s">
        <v>1562</v>
      </c>
      <c r="H39" s="157"/>
      <c r="I39" s="157"/>
    </row>
    <row r="41" spans="1:9" ht="15" thickBot="1" x14ac:dyDescent="0.25">
      <c r="F41" s="77" t="s">
        <v>1576</v>
      </c>
    </row>
    <row r="42" spans="1:9" ht="29.25" thickBot="1" x14ac:dyDescent="0.25">
      <c r="F42" s="88" t="s">
        <v>1554</v>
      </c>
      <c r="G42" s="89" t="s">
        <v>1555</v>
      </c>
      <c r="H42" s="89" t="s">
        <v>1556</v>
      </c>
      <c r="I42" s="89" t="s">
        <v>1557</v>
      </c>
    </row>
    <row r="43" spans="1:9" ht="15" thickBot="1" x14ac:dyDescent="0.25">
      <c r="F43" s="91" t="s">
        <v>1558</v>
      </c>
      <c r="G43" s="92">
        <v>0.04</v>
      </c>
      <c r="H43" s="92">
        <v>5.5199999999999999E-2</v>
      </c>
      <c r="I43" s="92">
        <v>7.85E-2</v>
      </c>
    </row>
    <row r="44" spans="1:9" ht="15" thickBot="1" x14ac:dyDescent="0.25">
      <c r="F44" s="91" t="s">
        <v>1535</v>
      </c>
      <c r="G44" s="92">
        <v>8.0999999999999996E-3</v>
      </c>
      <c r="H44" s="92">
        <v>1.2200000000000001E-2</v>
      </c>
      <c r="I44" s="92">
        <v>1.9900000000000001E-2</v>
      </c>
    </row>
    <row r="45" spans="1:9" ht="15" thickBot="1" x14ac:dyDescent="0.25">
      <c r="F45" s="91" t="s">
        <v>1533</v>
      </c>
      <c r="G45" s="92">
        <v>1.46E-2</v>
      </c>
      <c r="H45" s="92">
        <v>2.3199999999999998E-2</v>
      </c>
      <c r="I45" s="92">
        <v>3.1600000000000003E-2</v>
      </c>
    </row>
    <row r="46" spans="1:9" ht="15" thickBot="1" x14ac:dyDescent="0.25">
      <c r="F46" s="91" t="s">
        <v>1559</v>
      </c>
      <c r="G46" s="92">
        <v>9.4000000000000004E-3</v>
      </c>
      <c r="H46" s="92">
        <v>1.0200000000000001E-2</v>
      </c>
      <c r="I46" s="92">
        <v>1.3299999999999999E-2</v>
      </c>
    </row>
    <row r="47" spans="1:9" ht="15" thickBot="1" x14ac:dyDescent="0.25">
      <c r="F47" s="91" t="s">
        <v>1560</v>
      </c>
      <c r="G47" s="92">
        <v>7.1400000000000005E-2</v>
      </c>
      <c r="H47" s="92">
        <v>8.4000000000000005E-2</v>
      </c>
      <c r="I47" s="92">
        <v>0.1043</v>
      </c>
    </row>
    <row r="48" spans="1:9" ht="15" customHeight="1" thickBot="1" x14ac:dyDescent="0.25">
      <c r="F48" s="91" t="s">
        <v>1561</v>
      </c>
      <c r="G48" s="157" t="s">
        <v>1577</v>
      </c>
      <c r="H48" s="157"/>
      <c r="I48" s="157"/>
    </row>
    <row r="50" spans="6:9" ht="13.5" customHeight="1" thickBot="1" x14ac:dyDescent="0.25">
      <c r="F50" s="158" t="s">
        <v>1575</v>
      </c>
      <c r="G50" s="158"/>
      <c r="H50" s="158"/>
      <c r="I50" s="158"/>
    </row>
    <row r="51" spans="6:9" ht="29.25" thickBot="1" x14ac:dyDescent="0.25">
      <c r="F51" s="88" t="s">
        <v>1554</v>
      </c>
      <c r="G51" s="89" t="s">
        <v>1555</v>
      </c>
      <c r="H51" s="89" t="s">
        <v>1556</v>
      </c>
      <c r="I51" s="89" t="s">
        <v>1557</v>
      </c>
    </row>
    <row r="52" spans="6:9" ht="15" thickBot="1" x14ac:dyDescent="0.25">
      <c r="F52" s="91" t="s">
        <v>1558</v>
      </c>
      <c r="G52" s="92">
        <v>1.4999999999999999E-2</v>
      </c>
      <c r="H52" s="92">
        <v>3.4500000000000003E-2</v>
      </c>
      <c r="I52" s="92">
        <v>4.4900000000000002E-2</v>
      </c>
    </row>
    <row r="53" spans="6:9" ht="15" thickBot="1" x14ac:dyDescent="0.25">
      <c r="F53" s="91" t="s">
        <v>1535</v>
      </c>
      <c r="G53" s="92">
        <v>3.0000000000000001E-3</v>
      </c>
      <c r="H53" s="92">
        <v>4.7999999999999996E-3</v>
      </c>
      <c r="I53" s="92">
        <v>8.2000000000000007E-3</v>
      </c>
    </row>
    <row r="54" spans="6:9" ht="15" thickBot="1" x14ac:dyDescent="0.25">
      <c r="F54" s="91" t="s">
        <v>1533</v>
      </c>
      <c r="G54" s="92">
        <v>5.5999999999999999E-3</v>
      </c>
      <c r="H54" s="92">
        <v>8.5000000000000006E-3</v>
      </c>
      <c r="I54" s="92">
        <v>8.8999999999999999E-3</v>
      </c>
    </row>
    <row r="55" spans="6:9" ht="15" thickBot="1" x14ac:dyDescent="0.25">
      <c r="F55" s="91" t="s">
        <v>1559</v>
      </c>
      <c r="G55" s="92">
        <v>8.5000000000000006E-3</v>
      </c>
      <c r="H55" s="92">
        <v>8.5000000000000006E-3</v>
      </c>
      <c r="I55" s="92">
        <v>1.11E-2</v>
      </c>
    </row>
    <row r="56" spans="6:9" ht="15" thickBot="1" x14ac:dyDescent="0.25">
      <c r="F56" s="91" t="s">
        <v>1560</v>
      </c>
      <c r="G56" s="92">
        <v>3.5000000000000003E-2</v>
      </c>
      <c r="H56" s="92">
        <v>5.11E-2</v>
      </c>
      <c r="I56" s="92">
        <v>6.2199999999999998E-2</v>
      </c>
    </row>
    <row r="57" spans="6:9" ht="15" customHeight="1" thickBot="1" x14ac:dyDescent="0.25">
      <c r="F57" s="91" t="s">
        <v>1561</v>
      </c>
      <c r="G57" s="157" t="s">
        <v>1562</v>
      </c>
      <c r="H57" s="157"/>
      <c r="I57" s="157"/>
    </row>
  </sheetData>
  <mergeCells count="11">
    <mergeCell ref="A27:D27"/>
    <mergeCell ref="F5:I5"/>
    <mergeCell ref="G12:I12"/>
    <mergeCell ref="G21:I21"/>
    <mergeCell ref="F23:I23"/>
    <mergeCell ref="A25:D25"/>
    <mergeCell ref="G30:I30"/>
    <mergeCell ref="G39:I39"/>
    <mergeCell ref="G48:I48"/>
    <mergeCell ref="F50:I50"/>
    <mergeCell ref="G57:I5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CRONOGRAMA</vt:lpstr>
      <vt:lpstr>DEMONS BDI</vt:lpstr>
      <vt:lpstr>COMP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2023-12-27T21:27:35Z</cp:lastPrinted>
  <dcterms:created xsi:type="dcterms:W3CDTF">2023-12-13T18:21:17Z</dcterms:created>
  <dcterms:modified xsi:type="dcterms:W3CDTF">2024-02-22T12:46:52Z</dcterms:modified>
</cp:coreProperties>
</file>